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Team" sheetId="1" r:id="rId1"/>
    <sheet name="Tasks" sheetId="2" r:id="rId2"/>
    <sheet name="Progress" sheetId="3" r:id="rId3"/>
  </sheets>
  <calcPr calcId="144525"/>
</workbook>
</file>

<file path=xl/calcChain.xml><?xml version="1.0" encoding="utf-8"?>
<calcChain xmlns="http://schemas.openxmlformats.org/spreadsheetml/2006/main">
  <c r="B15" i="2" l="1"/>
  <c r="B14" i="2"/>
  <c r="B16" i="2" s="1"/>
  <c r="C6" i="2"/>
  <c r="C7" i="2"/>
  <c r="C8" i="2"/>
  <c r="C9" i="2"/>
  <c r="C10" i="2"/>
  <c r="C11" i="2"/>
  <c r="C5" i="2"/>
  <c r="D4" i="1"/>
  <c r="D5" i="1"/>
  <c r="D6" i="1"/>
  <c r="E6" i="2"/>
  <c r="E7" i="2"/>
  <c r="E8" i="2"/>
  <c r="E9" i="2"/>
  <c r="E10" i="2"/>
  <c r="E11" i="2"/>
  <c r="D7" i="1"/>
  <c r="D3" i="1"/>
  <c r="B3" i="2"/>
  <c r="B12" i="2"/>
  <c r="B3" i="1"/>
  <c r="C3" i="1"/>
  <c r="C7" i="1"/>
  <c r="B7" i="1"/>
  <c r="C12" i="2"/>
  <c r="E12" i="2"/>
  <c r="E5" i="2"/>
  <c r="E3" i="2" s="1"/>
  <c r="C3" i="2"/>
  <c r="C10" i="1" s="1"/>
  <c r="C12" i="1"/>
  <c r="E16" i="2" l="1"/>
  <c r="C11" i="1"/>
</calcChain>
</file>

<file path=xl/sharedStrings.xml><?xml version="1.0" encoding="utf-8"?>
<sst xmlns="http://schemas.openxmlformats.org/spreadsheetml/2006/main" count="49" uniqueCount="38">
  <si>
    <t>Team Member</t>
  </si>
  <si>
    <t>Tasks1</t>
  </si>
  <si>
    <t>Tasks2</t>
  </si>
  <si>
    <t>Tasks3</t>
  </si>
  <si>
    <t>Tasks4</t>
  </si>
  <si>
    <t>Tasks5</t>
  </si>
  <si>
    <t>Tasks6</t>
  </si>
  <si>
    <t>Tasks7</t>
  </si>
  <si>
    <t>Totals [Hours]</t>
  </si>
  <si>
    <t>Relevance</t>
  </si>
  <si>
    <t>Biz.Process &amp; Technology Knowledge</t>
  </si>
  <si>
    <t>Tasks / Priority</t>
  </si>
  <si>
    <t xml:space="preserve"> [Hours]</t>
  </si>
  <si>
    <t>[%]</t>
  </si>
  <si>
    <t>[Hours]</t>
  </si>
  <si>
    <t>Estimated</t>
  </si>
  <si>
    <t>Delivered</t>
  </si>
  <si>
    <t>Totals</t>
  </si>
  <si>
    <t>Team Efficiency</t>
  </si>
  <si>
    <t>Management</t>
  </si>
  <si>
    <t>Team Member 1</t>
  </si>
  <si>
    <t>Team Member 2</t>
  </si>
  <si>
    <t>Team Member 3</t>
  </si>
  <si>
    <t>KVelocity (Knowledge: Delivery / Estimation)</t>
  </si>
  <si>
    <t>EVelocity (Efficiency: Delivery / Commitment)</t>
  </si>
  <si>
    <t>MVelocity (Management: Delivery / Sprint Time)</t>
  </si>
  <si>
    <t>Total Lost [TL]</t>
  </si>
  <si>
    <t>Planned Loss [PL]</t>
  </si>
  <si>
    <t>Sprint Time [ST]</t>
  </si>
  <si>
    <t>+</t>
  </si>
  <si>
    <t>`</t>
  </si>
  <si>
    <t>XVelocity (velocity using criteria)</t>
  </si>
  <si>
    <t>Estimation Loss [EL]</t>
  </si>
  <si>
    <t>Commitment Loss [CL]</t>
  </si>
  <si>
    <t>Commit Sprint Time [CST]</t>
  </si>
  <si>
    <t>Task Value Time [TVT]</t>
  </si>
  <si>
    <t>Delivered Value Time [DVT]</t>
  </si>
  <si>
    <t>Lost Value Time [LVT]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</si>
</sst>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5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rgb="FF00B050"/>
      <name val="Calibri"/>
      <family val="2"/>
      <scheme val="minor"/>
    </font>
    <font>
      <sz val="11"/>
      <color rgb="FF00B050"/>
      <name val="Calibri"/>
      <family val="2"/>
      <scheme val="minor"/>
    </font>
    <font>
      <b/>
      <sz val="11"/>
      <color rgb="FF0070C0"/>
      <name val="Calibri"/>
      <family val="2"/>
      <scheme val="minor"/>
    </font>
    <font>
      <sz val="11"/>
      <color rgb="FF0070C0"/>
      <name val="Calibri"/>
      <family val="2"/>
      <scheme val="minor"/>
    </font>
    <font>
      <sz val="11"/>
      <color theme="5"/>
      <name val="Calibri"/>
      <family val="2"/>
      <scheme val="minor"/>
    </font>
    <font>
      <b/>
      <sz val="11"/>
      <color theme="5"/>
      <name val="Calibri"/>
      <family val="2"/>
      <scheme val="minor"/>
    </font>
    <font>
      <b/>
      <sz val="11"/>
      <color theme="4"/>
      <name val="Calibri"/>
      <family val="2"/>
      <scheme val="minor"/>
    </font>
    <font>
      <sz val="11"/>
      <color theme="4"/>
      <name val="Calibri"/>
      <family val="2"/>
      <scheme val="minor"/>
    </font>
    <font>
      <b/>
      <sz val="12"/>
      <color rgb="FFFF0000"/>
      <name val="Calibri"/>
      <family val="2"/>
      <scheme val="minor"/>
    </font>
    <font>
      <b/>
      <sz val="12"/>
      <color theme="5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1">
    <xf numFmtId="0" fontId="0" fillId="0" borderId="0" xfId="0"/>
    <xf numFmtId="0" fontId="2" fillId="0" borderId="0" xfId="0" applyFont="1" applyAlignment="1">
      <alignment horizontal="center"/>
    </xf>
    <xf numFmtId="0" fontId="0" fillId="2" borderId="0" xfId="0" applyFill="1"/>
    <xf numFmtId="0" fontId="2" fillId="2" borderId="0" xfId="0" applyFont="1" applyFill="1" applyAlignment="1">
      <alignment horizontal="center"/>
    </xf>
    <xf numFmtId="0" fontId="2" fillId="2" borderId="0" xfId="0" applyFont="1" applyFill="1" applyAlignment="1">
      <alignment horizontal="right"/>
    </xf>
    <xf numFmtId="0" fontId="3" fillId="0" borderId="0" xfId="0" applyFont="1" applyAlignment="1">
      <alignment horizontal="center"/>
    </xf>
    <xf numFmtId="0" fontId="1" fillId="0" borderId="0" xfId="0" applyFont="1"/>
    <xf numFmtId="0" fontId="4" fillId="0" borderId="0" xfId="0" applyFont="1" applyAlignment="1">
      <alignment horizontal="center"/>
    </xf>
    <xf numFmtId="0" fontId="4" fillId="0" borderId="0" xfId="0" applyFont="1"/>
    <xf numFmtId="0" fontId="5" fillId="0" borderId="0" xfId="0" applyFont="1" applyAlignment="1">
      <alignment horizontal="center"/>
    </xf>
    <xf numFmtId="0" fontId="6" fillId="0" borderId="0" xfId="0" applyFont="1"/>
    <xf numFmtId="0" fontId="5" fillId="2" borderId="0" xfId="0" applyFont="1" applyFill="1"/>
    <xf numFmtId="0" fontId="7" fillId="0" borderId="0" xfId="0" applyFont="1" applyAlignment="1">
      <alignment horizontal="center"/>
    </xf>
    <xf numFmtId="0" fontId="7" fillId="2" borderId="0" xfId="0" applyFont="1" applyFill="1"/>
    <xf numFmtId="0" fontId="8" fillId="0" borderId="0" xfId="0" applyFont="1"/>
    <xf numFmtId="0" fontId="3" fillId="2" borderId="0" xfId="0" applyFont="1" applyFill="1"/>
    <xf numFmtId="0" fontId="5" fillId="2" borderId="0" xfId="0" applyFont="1" applyFill="1" applyAlignment="1">
      <alignment horizontal="right"/>
    </xf>
    <xf numFmtId="0" fontId="9" fillId="0" borderId="0" xfId="0" applyFont="1"/>
    <xf numFmtId="0" fontId="10" fillId="0" borderId="0" xfId="0" applyFont="1" applyAlignment="1">
      <alignment horizontal="center"/>
    </xf>
    <xf numFmtId="0" fontId="10" fillId="0" borderId="0" xfId="0" applyFont="1"/>
    <xf numFmtId="0" fontId="10" fillId="2" borderId="0" xfId="0" applyFont="1" applyFill="1" applyAlignment="1">
      <alignment horizontal="right"/>
    </xf>
    <xf numFmtId="0" fontId="4" fillId="2" borderId="0" xfId="0" applyFont="1" applyFill="1" applyAlignment="1">
      <alignment horizontal="right"/>
    </xf>
    <xf numFmtId="0" fontId="6" fillId="0" borderId="0" xfId="0" applyFont="1" applyAlignment="1">
      <alignment horizontal="right"/>
    </xf>
    <xf numFmtId="0" fontId="10" fillId="0" borderId="0" xfId="0" applyFont="1" applyAlignment="1">
      <alignment horizontal="left"/>
    </xf>
    <xf numFmtId="0" fontId="5" fillId="0" borderId="0" xfId="0" applyFont="1" applyAlignment="1">
      <alignment horizontal="center"/>
    </xf>
    <xf numFmtId="0" fontId="9" fillId="0" borderId="0" xfId="0" applyFont="1" applyAlignment="1">
      <alignment horizontal="right"/>
    </xf>
    <xf numFmtId="0" fontId="11" fillId="0" borderId="0" xfId="0" applyFont="1" applyAlignment="1">
      <alignment horizontal="center"/>
    </xf>
    <xf numFmtId="0" fontId="11" fillId="2" borderId="0" xfId="0" applyFont="1" applyFill="1" applyAlignment="1">
      <alignment horizontal="right"/>
    </xf>
    <xf numFmtId="0" fontId="12" fillId="0" borderId="0" xfId="0" applyFont="1"/>
    <xf numFmtId="0" fontId="11" fillId="2" borderId="0" xfId="0" applyFont="1" applyFill="1"/>
    <xf numFmtId="0" fontId="9" fillId="0" borderId="0" xfId="0" applyFont="1" applyAlignment="1">
      <alignment horizontal="left"/>
    </xf>
    <xf numFmtId="164" fontId="6" fillId="0" borderId="0" xfId="0" applyNumberFormat="1" applyFont="1" applyAlignment="1">
      <alignment horizontal="right"/>
    </xf>
    <xf numFmtId="0" fontId="6" fillId="0" borderId="0" xfId="0" applyFont="1" applyAlignment="1">
      <alignment horizontal="left"/>
    </xf>
    <xf numFmtId="0" fontId="12" fillId="0" borderId="0" xfId="0" applyFont="1" applyAlignment="1">
      <alignment horizontal="left"/>
    </xf>
    <xf numFmtId="164" fontId="12" fillId="0" borderId="0" xfId="0" applyNumberFormat="1" applyFont="1" applyAlignment="1">
      <alignment horizontal="right"/>
    </xf>
    <xf numFmtId="0" fontId="12" fillId="0" borderId="0" xfId="0" applyFont="1" applyAlignment="1">
      <alignment horizontal="right"/>
    </xf>
    <xf numFmtId="0" fontId="13" fillId="0" borderId="0" xfId="0" applyFont="1" applyAlignment="1">
      <alignment horizontal="right"/>
    </xf>
    <xf numFmtId="0" fontId="14" fillId="0" borderId="0" xfId="0" applyFont="1" applyAlignment="1">
      <alignment horizontal="center"/>
    </xf>
    <xf numFmtId="164" fontId="9" fillId="0" borderId="0" xfId="0" applyNumberFormat="1" applyFont="1" applyAlignment="1">
      <alignment horizontal="right"/>
    </xf>
    <xf numFmtId="0" fontId="6" fillId="0" borderId="0" xfId="0" applyFont="1" applyAlignment="1">
      <alignment horizontal="center"/>
    </xf>
    <xf numFmtId="0" fontId="7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N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1"/>
          <c:order val="0"/>
          <c:tx>
            <c:strRef>
              <c:f>Tasks!$B$4</c:f>
              <c:strCache>
                <c:ptCount val="1"/>
                <c:pt idx="0">
                  <c:v>Estimated</c:v>
                </c:pt>
              </c:strCache>
            </c:strRef>
          </c:tx>
          <c:invertIfNegative val="0"/>
          <c:dLbls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Tasks!$A$5:$A$11</c:f>
              <c:strCache>
                <c:ptCount val="7"/>
                <c:pt idx="0">
                  <c:v>Tasks1</c:v>
                </c:pt>
                <c:pt idx="1">
                  <c:v>Tasks2</c:v>
                </c:pt>
                <c:pt idx="2">
                  <c:v>Tasks3</c:v>
                </c:pt>
                <c:pt idx="3">
                  <c:v>Tasks4</c:v>
                </c:pt>
                <c:pt idx="4">
                  <c:v>Tasks5</c:v>
                </c:pt>
                <c:pt idx="5">
                  <c:v>Tasks6</c:v>
                </c:pt>
                <c:pt idx="6">
                  <c:v>Tasks7</c:v>
                </c:pt>
              </c:strCache>
            </c:strRef>
          </c:cat>
          <c:val>
            <c:numRef>
              <c:f>Tasks!$B$5:$B$11</c:f>
              <c:numCache>
                <c:formatCode>General</c:formatCode>
                <c:ptCount val="7"/>
                <c:pt idx="0">
                  <c:v>100</c:v>
                </c:pt>
                <c:pt idx="1">
                  <c:v>200</c:v>
                </c:pt>
                <c:pt idx="2">
                  <c:v>50</c:v>
                </c:pt>
                <c:pt idx="3">
                  <c:v>20</c:v>
                </c:pt>
                <c:pt idx="4">
                  <c:v>50</c:v>
                </c:pt>
                <c:pt idx="5">
                  <c:v>10</c:v>
                </c:pt>
                <c:pt idx="6">
                  <c:v>30</c:v>
                </c:pt>
              </c:numCache>
            </c:numRef>
          </c:val>
        </c:ser>
        <c:ser>
          <c:idx val="0"/>
          <c:order val="1"/>
          <c:tx>
            <c:strRef>
              <c:f>Tasks!$C$4</c:f>
              <c:strCache>
                <c:ptCount val="1"/>
                <c:pt idx="0">
                  <c:v>Delivered</c:v>
                </c:pt>
              </c:strCache>
            </c:strRef>
          </c:tx>
          <c:invertIfNegative val="0"/>
          <c:dLbls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Tasks!$A$5:$A$11</c:f>
              <c:strCache>
                <c:ptCount val="7"/>
                <c:pt idx="0">
                  <c:v>Tasks1</c:v>
                </c:pt>
                <c:pt idx="1">
                  <c:v>Tasks2</c:v>
                </c:pt>
                <c:pt idx="2">
                  <c:v>Tasks3</c:v>
                </c:pt>
                <c:pt idx="3">
                  <c:v>Tasks4</c:v>
                </c:pt>
                <c:pt idx="4">
                  <c:v>Tasks5</c:v>
                </c:pt>
                <c:pt idx="5">
                  <c:v>Tasks6</c:v>
                </c:pt>
                <c:pt idx="6">
                  <c:v>Tasks7</c:v>
                </c:pt>
              </c:strCache>
            </c:strRef>
          </c:cat>
          <c:val>
            <c:numRef>
              <c:f>Tasks!$C$5:$C$11</c:f>
              <c:numCache>
                <c:formatCode>General</c:formatCode>
                <c:ptCount val="7"/>
                <c:pt idx="0">
                  <c:v>90</c:v>
                </c:pt>
                <c:pt idx="1">
                  <c:v>170</c:v>
                </c:pt>
                <c:pt idx="2">
                  <c:v>35</c:v>
                </c:pt>
                <c:pt idx="3">
                  <c:v>10</c:v>
                </c:pt>
                <c:pt idx="4">
                  <c:v>50</c:v>
                </c:pt>
                <c:pt idx="5">
                  <c:v>10</c:v>
                </c:pt>
                <c:pt idx="6">
                  <c:v>15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69350912"/>
        <c:axId val="69352448"/>
      </c:barChart>
      <c:catAx>
        <c:axId val="69350912"/>
        <c:scaling>
          <c:orientation val="minMax"/>
        </c:scaling>
        <c:delete val="0"/>
        <c:axPos val="b"/>
        <c:majorTickMark val="out"/>
        <c:minorTickMark val="none"/>
        <c:tickLblPos val="nextTo"/>
        <c:crossAx val="69352448"/>
        <c:crosses val="autoZero"/>
        <c:auto val="1"/>
        <c:lblAlgn val="ctr"/>
        <c:lblOffset val="100"/>
        <c:noMultiLvlLbl val="0"/>
      </c:catAx>
      <c:valAx>
        <c:axId val="69352448"/>
        <c:scaling>
          <c:orientation val="minMax"/>
        </c:scaling>
        <c:delete val="0"/>
        <c:axPos val="l"/>
        <c:majorGridlines>
          <c:spPr>
            <a:ln w="6350" cmpd="sng">
              <a:solidFill>
                <a:schemeClr val="accent1"/>
              </a:solidFill>
              <a:prstDash val="sysDot"/>
              <a:round/>
            </a:ln>
          </c:spPr>
        </c:majorGridlines>
        <c:numFmt formatCode="General" sourceLinked="1"/>
        <c:majorTickMark val="out"/>
        <c:minorTickMark val="none"/>
        <c:tickLblPos val="nextTo"/>
        <c:crossAx val="69350912"/>
        <c:crosses val="autoZero"/>
        <c:crossBetween val="between"/>
      </c:valAx>
      <c:spPr>
        <a:noFill/>
        <a:ln w="6350" cap="rnd">
          <a:solidFill>
            <a:schemeClr val="accent1"/>
          </a:solidFill>
          <a:round/>
        </a:ln>
      </c:spPr>
    </c:plotArea>
    <c:legend>
      <c:legendPos val="r"/>
      <c:layout>
        <c:manualLayout>
          <c:xMode val="edge"/>
          <c:yMode val="edge"/>
          <c:x val="0.91287065144254231"/>
          <c:y val="3.682885349886128E-2"/>
          <c:w val="7.5387665582898028E-2"/>
          <c:h val="0.19175112494384194"/>
        </c:manualLayout>
      </c:layout>
      <c:overlay val="0"/>
    </c:legend>
    <c:plotVisOnly val="1"/>
    <c:dispBlanksAs val="gap"/>
    <c:showDLblsOverMax val="0"/>
  </c:chart>
  <c:spPr>
    <a:ln>
      <a:solidFill>
        <a:schemeClr val="accent1"/>
      </a:solidFill>
    </a:ln>
  </c:spPr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19050</xdr:colOff>
      <xdr:row>1</xdr:row>
      <xdr:rowOff>14286</xdr:rowOff>
    </xdr:from>
    <xdr:to>
      <xdr:col>17</xdr:col>
      <xdr:colOff>0</xdr:colOff>
      <xdr:row>20</xdr:row>
      <xdr:rowOff>180975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tabSelected="1" workbookViewId="0">
      <selection activeCell="B1" sqref="B1"/>
    </sheetView>
  </sheetViews>
  <sheetFormatPr defaultRowHeight="15" x14ac:dyDescent="0.25"/>
  <cols>
    <col min="1" max="1" width="43.7109375" customWidth="1"/>
    <col min="2" max="2" width="15.140625" bestFit="1" customWidth="1"/>
    <col min="3" max="3" width="24" bestFit="1" customWidth="1"/>
    <col min="4" max="4" width="34.5703125" bestFit="1" customWidth="1"/>
    <col min="5" max="5" width="13.42578125" bestFit="1" customWidth="1"/>
  </cols>
  <sheetData>
    <row r="1" spans="1:5" x14ac:dyDescent="0.25">
      <c r="B1" s="9" t="s">
        <v>28</v>
      </c>
      <c r="C1" s="26" t="s">
        <v>34</v>
      </c>
      <c r="D1" s="18" t="s">
        <v>33</v>
      </c>
    </row>
    <row r="2" spans="1:5" x14ac:dyDescent="0.25">
      <c r="A2" s="1" t="s">
        <v>0</v>
      </c>
      <c r="B2" s="9" t="s">
        <v>12</v>
      </c>
      <c r="C2" s="26" t="s">
        <v>12</v>
      </c>
      <c r="D2" s="18" t="s">
        <v>12</v>
      </c>
    </row>
    <row r="3" spans="1:5" x14ac:dyDescent="0.25">
      <c r="A3" s="4"/>
      <c r="B3" s="16">
        <f>SUM(B4:B6)</f>
        <v>480</v>
      </c>
      <c r="C3" s="27">
        <f>C7</f>
        <v>440</v>
      </c>
      <c r="D3" s="20">
        <f>B3-C3</f>
        <v>40</v>
      </c>
      <c r="E3" s="3" t="s">
        <v>8</v>
      </c>
    </row>
    <row r="4" spans="1:5" x14ac:dyDescent="0.25">
      <c r="A4" t="s">
        <v>20</v>
      </c>
      <c r="B4" s="10">
        <v>160</v>
      </c>
      <c r="C4" s="28">
        <v>160</v>
      </c>
      <c r="D4" s="25">
        <f t="shared" ref="D4:D6" si="0">B4-C4</f>
        <v>0</v>
      </c>
    </row>
    <row r="5" spans="1:5" x14ac:dyDescent="0.25">
      <c r="A5" t="s">
        <v>21</v>
      </c>
      <c r="B5" s="10">
        <v>160</v>
      </c>
      <c r="C5" s="28">
        <v>120</v>
      </c>
      <c r="D5" s="25">
        <f t="shared" si="0"/>
        <v>40</v>
      </c>
    </row>
    <row r="6" spans="1:5" x14ac:dyDescent="0.25">
      <c r="A6" t="s">
        <v>22</v>
      </c>
      <c r="B6" s="10">
        <v>160</v>
      </c>
      <c r="C6" s="28">
        <v>160</v>
      </c>
      <c r="D6" s="25">
        <f t="shared" si="0"/>
        <v>0</v>
      </c>
    </row>
    <row r="7" spans="1:5" x14ac:dyDescent="0.25">
      <c r="A7" s="3" t="s">
        <v>8</v>
      </c>
      <c r="B7" s="11">
        <f>SUM(B4:B6)</f>
        <v>480</v>
      </c>
      <c r="C7" s="29">
        <f>SUM(C4:C6)</f>
        <v>440</v>
      </c>
      <c r="D7" s="20">
        <f>B7-C7</f>
        <v>40</v>
      </c>
      <c r="E7" s="3" t="s">
        <v>8</v>
      </c>
    </row>
    <row r="9" spans="1:5" x14ac:dyDescent="0.25">
      <c r="A9" s="1" t="s">
        <v>31</v>
      </c>
      <c r="C9" s="1" t="s">
        <v>13</v>
      </c>
      <c r="D9" s="1" t="s">
        <v>9</v>
      </c>
    </row>
    <row r="10" spans="1:5" x14ac:dyDescent="0.25">
      <c r="A10" s="32" t="s">
        <v>25</v>
      </c>
      <c r="B10" s="10"/>
      <c r="C10" s="31">
        <f>Tasks!C3/B3*100</f>
        <v>79.166666666666657</v>
      </c>
      <c r="D10" s="22" t="s">
        <v>19</v>
      </c>
    </row>
    <row r="11" spans="1:5" x14ac:dyDescent="0.25">
      <c r="A11" s="33" t="s">
        <v>23</v>
      </c>
      <c r="B11" s="28"/>
      <c r="C11" s="34">
        <f>Tasks!C3/Tasks!B3*100</f>
        <v>82.608695652173907</v>
      </c>
      <c r="D11" s="35" t="s">
        <v>10</v>
      </c>
    </row>
    <row r="12" spans="1:5" x14ac:dyDescent="0.25">
      <c r="A12" s="30" t="s">
        <v>24</v>
      </c>
      <c r="B12" s="17"/>
      <c r="C12" s="38">
        <f>Tasks!C3/C3*100</f>
        <v>86.36363636363636</v>
      </c>
      <c r="D12" s="25" t="s">
        <v>18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6"/>
  <sheetViews>
    <sheetView workbookViewId="0">
      <selection activeCell="J17" sqref="J17"/>
    </sheetView>
  </sheetViews>
  <sheetFormatPr defaultRowHeight="15" x14ac:dyDescent="0.25"/>
  <cols>
    <col min="1" max="1" width="21" bestFit="1" customWidth="1"/>
    <col min="2" max="2" width="20.7109375" bestFit="1" customWidth="1"/>
    <col min="3" max="3" width="17.28515625" customWidth="1"/>
    <col min="4" max="4" width="8.85546875" customWidth="1"/>
    <col min="5" max="5" width="20.28515625" bestFit="1" customWidth="1"/>
    <col min="6" max="6" width="13.28515625" bestFit="1" customWidth="1"/>
  </cols>
  <sheetData>
    <row r="1" spans="1:10" x14ac:dyDescent="0.25">
      <c r="B1" s="24" t="s">
        <v>35</v>
      </c>
      <c r="C1" s="40" t="s">
        <v>36</v>
      </c>
      <c r="D1" s="40"/>
      <c r="E1" s="5" t="s">
        <v>37</v>
      </c>
    </row>
    <row r="2" spans="1:10" x14ac:dyDescent="0.25">
      <c r="B2" s="24" t="s">
        <v>12</v>
      </c>
      <c r="C2" s="12" t="s">
        <v>12</v>
      </c>
      <c r="D2" s="7" t="s">
        <v>13</v>
      </c>
      <c r="E2" s="5" t="s">
        <v>14</v>
      </c>
    </row>
    <row r="3" spans="1:10" x14ac:dyDescent="0.25">
      <c r="A3" s="2"/>
      <c r="B3" s="11">
        <f>SUM(B5:B11)</f>
        <v>460</v>
      </c>
      <c r="C3" s="13">
        <f>SUM(C5:C11)</f>
        <v>380</v>
      </c>
      <c r="D3" s="21"/>
      <c r="E3" s="15">
        <f>SUM(E5:E11)</f>
        <v>80</v>
      </c>
      <c r="F3" s="3" t="s">
        <v>17</v>
      </c>
    </row>
    <row r="4" spans="1:10" x14ac:dyDescent="0.25">
      <c r="A4" s="1" t="s">
        <v>11</v>
      </c>
      <c r="B4" s="24" t="s">
        <v>15</v>
      </c>
      <c r="C4" s="12" t="s">
        <v>16</v>
      </c>
      <c r="D4" s="8"/>
      <c r="E4" s="6"/>
    </row>
    <row r="5" spans="1:10" x14ac:dyDescent="0.25">
      <c r="A5" t="s">
        <v>1</v>
      </c>
      <c r="B5" s="10">
        <v>100</v>
      </c>
      <c r="C5" s="14">
        <f>D5/100*B5</f>
        <v>90</v>
      </c>
      <c r="D5" s="8">
        <v>90</v>
      </c>
      <c r="E5" s="6">
        <f t="shared" ref="E5:E12" si="0">B5-C5</f>
        <v>10</v>
      </c>
    </row>
    <row r="6" spans="1:10" x14ac:dyDescent="0.25">
      <c r="A6" t="s">
        <v>2</v>
      </c>
      <c r="B6" s="10">
        <v>200</v>
      </c>
      <c r="C6" s="14">
        <f t="shared" ref="C6:C11" si="1">D6/100*B6</f>
        <v>170</v>
      </c>
      <c r="D6" s="8">
        <v>85</v>
      </c>
      <c r="E6" s="6">
        <f t="shared" si="0"/>
        <v>30</v>
      </c>
    </row>
    <row r="7" spans="1:10" x14ac:dyDescent="0.25">
      <c r="A7" t="s">
        <v>3</v>
      </c>
      <c r="B7" s="10">
        <v>50</v>
      </c>
      <c r="C7" s="14">
        <f t="shared" si="1"/>
        <v>35</v>
      </c>
      <c r="D7" s="8">
        <v>70</v>
      </c>
      <c r="E7" s="6">
        <f t="shared" si="0"/>
        <v>15</v>
      </c>
    </row>
    <row r="8" spans="1:10" x14ac:dyDescent="0.25">
      <c r="A8" t="s">
        <v>4</v>
      </c>
      <c r="B8" s="10">
        <v>20</v>
      </c>
      <c r="C8" s="14">
        <f t="shared" si="1"/>
        <v>10</v>
      </c>
      <c r="D8" s="8">
        <v>50</v>
      </c>
      <c r="E8" s="6">
        <f t="shared" si="0"/>
        <v>10</v>
      </c>
    </row>
    <row r="9" spans="1:10" x14ac:dyDescent="0.25">
      <c r="A9" t="s">
        <v>5</v>
      </c>
      <c r="B9" s="10">
        <v>50</v>
      </c>
      <c r="C9" s="14">
        <f t="shared" si="1"/>
        <v>50</v>
      </c>
      <c r="D9" s="8">
        <v>100</v>
      </c>
      <c r="E9" s="6">
        <f t="shared" si="0"/>
        <v>0</v>
      </c>
    </row>
    <row r="10" spans="1:10" x14ac:dyDescent="0.25">
      <c r="A10" t="s">
        <v>6</v>
      </c>
      <c r="B10" s="10">
        <v>10</v>
      </c>
      <c r="C10" s="14">
        <f t="shared" si="1"/>
        <v>10</v>
      </c>
      <c r="D10" s="8">
        <v>100</v>
      </c>
      <c r="E10" s="6">
        <f t="shared" si="0"/>
        <v>0</v>
      </c>
    </row>
    <row r="11" spans="1:10" x14ac:dyDescent="0.25">
      <c r="A11" t="s">
        <v>7</v>
      </c>
      <c r="B11" s="10">
        <v>30</v>
      </c>
      <c r="C11" s="14">
        <f t="shared" si="1"/>
        <v>15</v>
      </c>
      <c r="D11" s="8">
        <v>50</v>
      </c>
      <c r="E11" s="6">
        <f t="shared" si="0"/>
        <v>15</v>
      </c>
    </row>
    <row r="12" spans="1:10" x14ac:dyDescent="0.25">
      <c r="A12" s="3" t="s">
        <v>17</v>
      </c>
      <c r="B12" s="11">
        <f>SUM(B5:B11)</f>
        <v>460</v>
      </c>
      <c r="C12" s="13">
        <f>SUM(C5:C11)</f>
        <v>380</v>
      </c>
      <c r="D12" s="11"/>
      <c r="E12" s="15">
        <f t="shared" si="0"/>
        <v>80</v>
      </c>
      <c r="F12" s="3" t="s">
        <v>17</v>
      </c>
    </row>
    <row r="14" spans="1:10" ht="15.75" x14ac:dyDescent="0.25">
      <c r="A14" s="30" t="s">
        <v>33</v>
      </c>
      <c r="B14" s="30">
        <f>Team!D3</f>
        <v>40</v>
      </c>
      <c r="E14" s="36" t="s">
        <v>29</v>
      </c>
    </row>
    <row r="15" spans="1:10" x14ac:dyDescent="0.25">
      <c r="A15" s="32" t="s">
        <v>32</v>
      </c>
      <c r="B15" s="39">
        <f>B3-Team!C3</f>
        <v>20</v>
      </c>
      <c r="J15" t="s">
        <v>30</v>
      </c>
    </row>
    <row r="16" spans="1:10" ht="15.75" x14ac:dyDescent="0.25">
      <c r="A16" s="23" t="s">
        <v>27</v>
      </c>
      <c r="B16" s="19">
        <f>B14-B15</f>
        <v>20</v>
      </c>
      <c r="D16" s="37" t="s">
        <v>29</v>
      </c>
      <c r="E16" s="19">
        <f>E3+B16</f>
        <v>100</v>
      </c>
      <c r="F16" s="18" t="s">
        <v>26</v>
      </c>
    </row>
  </sheetData>
  <mergeCells count="1">
    <mergeCell ref="C1:D1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R8" sqref="R8"/>
    </sheetView>
  </sheetViews>
  <sheetFormatPr defaultRowHeight="15" x14ac:dyDescent="0.25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Team</vt:lpstr>
      <vt:lpstr>Tasks</vt:lpstr>
      <vt:lpstr>Progress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2012-10-06T02:46:37Z</dcterms:modified>
</cp:coreProperties>
</file>