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19020" windowHeight="8580"/>
  </bookViews>
  <sheets>
    <sheet name="Problem 1" sheetId="1" r:id="rId1"/>
    <sheet name="Problem 2" sheetId="2" r:id="rId2"/>
    <sheet name="Problem 3" sheetId="3" r:id="rId3"/>
  </sheets>
  <definedNames>
    <definedName name="A">'Problem 3'!$B$12:$E$16</definedName>
    <definedName name="Axn">'Problem 3'!$M$12:$M$16</definedName>
    <definedName name="bn">'Problem 3'!$G$12:$G$16</definedName>
    <definedName name="cc">'Problem 2'!$C$19</definedName>
    <definedName name="cn">'Problem 3'!$B$20:$B$23</definedName>
    <definedName name="ct">'Problem 3'!$E$20:$H$20</definedName>
    <definedName name="ctx">'Problem 3'!$K$20</definedName>
    <definedName name="dd">'Problem 2'!$C$18</definedName>
    <definedName name="f">'Problem 1'!$C$12</definedName>
    <definedName name="profit">'Problem 2'!$C$21</definedName>
    <definedName name="solver_adj" localSheetId="0" hidden="1">'Problem 1'!$C$15</definedName>
    <definedName name="solver_adj" localSheetId="1" hidden="1">'Problem 2'!$C$18:$C$19</definedName>
    <definedName name="solver_adj" localSheetId="2" hidden="1">'Problem 3'!$K$12:$K$15</definedName>
    <definedName name="solver_cvg" localSheetId="0" hidden="1">0.0001</definedName>
    <definedName name="solver_cvg" localSheetId="1" hidden="1">0.0001</definedName>
    <definedName name="solver_cvg" localSheetId="2" hidden="1">0.0001</definedName>
    <definedName name="solver_drv" localSheetId="0" hidden="1">1</definedName>
    <definedName name="solver_drv" localSheetId="1" hidden="1">2</definedName>
    <definedName name="solver_drv" localSheetId="2" hidden="1">2</definedName>
    <definedName name="solver_eng" localSheetId="0" hidden="1">1</definedName>
    <definedName name="solver_eng" localSheetId="1" hidden="1">2</definedName>
    <definedName name="solver_eng" localSheetId="2" hidden="1">2</definedName>
    <definedName name="solver_est" localSheetId="0" hidden="1">1</definedName>
    <definedName name="solver_est" localSheetId="1" hidden="1">1</definedName>
    <definedName name="solver_est" localSheetId="2" hidden="1">1</definedName>
    <definedName name="solver_itr" localSheetId="0" hidden="1">2147483647</definedName>
    <definedName name="solver_itr" localSheetId="1" hidden="1">2147483647</definedName>
    <definedName name="solver_itr" localSheetId="2" hidden="1">2147483647</definedName>
    <definedName name="solver_lhs1" localSheetId="0" hidden="1">'Problem 1'!$C$15</definedName>
    <definedName name="solver_lhs1" localSheetId="1" hidden="1">'Problem 2'!$C$19</definedName>
    <definedName name="solver_lhs1" localSheetId="2" hidden="1">'Problem 3'!$M$12:$M$16</definedName>
    <definedName name="solver_lhs2" localSheetId="0" hidden="1">'Problem 1'!$C$15</definedName>
    <definedName name="solver_lhs2" localSheetId="1" hidden="1">'Problem 2'!$F$20</definedName>
    <definedName name="solver_lhs2" localSheetId="2" hidden="1">'Problem 3'!$K$12:$K$15</definedName>
    <definedName name="solver_mip" localSheetId="0" hidden="1">2147483647</definedName>
    <definedName name="solver_mip" localSheetId="1" hidden="1">2147483647</definedName>
    <definedName name="solver_mip" localSheetId="2" hidden="1">2147483647</definedName>
    <definedName name="solver_mni" localSheetId="0" hidden="1">30</definedName>
    <definedName name="solver_mni" localSheetId="1" hidden="1">30</definedName>
    <definedName name="solver_mni" localSheetId="2" hidden="1">30</definedName>
    <definedName name="solver_mrt" localSheetId="0" hidden="1">0.075</definedName>
    <definedName name="solver_mrt" localSheetId="1" hidden="1">0.075</definedName>
    <definedName name="solver_mrt" localSheetId="2" hidden="1">0.075</definedName>
    <definedName name="solver_msl" localSheetId="0" hidden="1">2</definedName>
    <definedName name="solver_msl" localSheetId="1" hidden="1">2</definedName>
    <definedName name="solver_msl" localSheetId="2" hidden="1">2</definedName>
    <definedName name="solver_neg" localSheetId="0" hidden="1">1</definedName>
    <definedName name="solver_neg" localSheetId="1" hidden="1">1</definedName>
    <definedName name="solver_neg" localSheetId="2" hidden="1">1</definedName>
    <definedName name="solver_nod" localSheetId="0" hidden="1">2147483647</definedName>
    <definedName name="solver_nod" localSheetId="1" hidden="1">2147483647</definedName>
    <definedName name="solver_nod" localSheetId="2" hidden="1">2147483647</definedName>
    <definedName name="solver_num" localSheetId="0" hidden="1">2</definedName>
    <definedName name="solver_num" localSheetId="1" hidden="1">2</definedName>
    <definedName name="solver_num" localSheetId="2" hidden="1">2</definedName>
    <definedName name="solver_nwt" localSheetId="0" hidden="1">1</definedName>
    <definedName name="solver_nwt" localSheetId="1" hidden="1">1</definedName>
    <definedName name="solver_nwt" localSheetId="2" hidden="1">1</definedName>
    <definedName name="solver_opt" localSheetId="0" hidden="1">'Problem 1'!$C$12</definedName>
    <definedName name="solver_opt" localSheetId="1" hidden="1">'Problem 2'!$F$20</definedName>
    <definedName name="solver_opt" localSheetId="2" hidden="1">'Problem 3'!$K$20</definedName>
    <definedName name="solver_pre" localSheetId="0" hidden="1">0.000001</definedName>
    <definedName name="solver_pre" localSheetId="1" hidden="1">0.000001</definedName>
    <definedName name="solver_pre" localSheetId="2" hidden="1">0.000001</definedName>
    <definedName name="solver_rbv" localSheetId="0" hidden="1">1</definedName>
    <definedName name="solver_rbv" localSheetId="1" hidden="1">2</definedName>
    <definedName name="solver_rbv" localSheetId="2" hidden="1">2</definedName>
    <definedName name="solver_rel1" localSheetId="0" hidden="1">1</definedName>
    <definedName name="solver_rel1" localSheetId="1" hidden="1">3</definedName>
    <definedName name="solver_rel1" localSheetId="2" hidden="1">1</definedName>
    <definedName name="solver_rel2" localSheetId="0" hidden="1">3</definedName>
    <definedName name="solver_rel2" localSheetId="1" hidden="1">1</definedName>
    <definedName name="solver_rel2" localSheetId="2" hidden="1">3</definedName>
    <definedName name="solver_rhs1" localSheetId="0" hidden="1">5</definedName>
    <definedName name="solver_rhs1" localSheetId="1" hidden="1">2*dd</definedName>
    <definedName name="solver_rhs1" localSheetId="2" hidden="1">bn</definedName>
    <definedName name="solver_rhs2" localSheetId="0" hidden="1">-1</definedName>
    <definedName name="solver_rhs2" localSheetId="1" hidden="1">20</definedName>
    <definedName name="solver_rhs2" localSheetId="2" hidden="1">0</definedName>
    <definedName name="solver_rlx" localSheetId="0" hidden="1">2</definedName>
    <definedName name="solver_rlx" localSheetId="1" hidden="1">2</definedName>
    <definedName name="solver_rlx" localSheetId="2" hidden="1">2</definedName>
    <definedName name="solver_rsd" localSheetId="0" hidden="1">0</definedName>
    <definedName name="solver_rsd" localSheetId="1" hidden="1">0</definedName>
    <definedName name="solver_rsd" localSheetId="2" hidden="1">0</definedName>
    <definedName name="solver_scl" localSheetId="0" hidden="1">1</definedName>
    <definedName name="solver_scl" localSheetId="1" hidden="1">2</definedName>
    <definedName name="solver_scl" localSheetId="2" hidden="1">2</definedName>
    <definedName name="solver_sho" localSheetId="0" hidden="1">2</definedName>
    <definedName name="solver_sho" localSheetId="1" hidden="1">2</definedName>
    <definedName name="solver_sho" localSheetId="2" hidden="1">2</definedName>
    <definedName name="solver_ssz" localSheetId="0" hidden="1">100</definedName>
    <definedName name="solver_ssz" localSheetId="1" hidden="1">100</definedName>
    <definedName name="solver_ssz" localSheetId="2" hidden="1">100</definedName>
    <definedName name="solver_tim" localSheetId="0" hidden="1">2147483647</definedName>
    <definedName name="solver_tim" localSheetId="1" hidden="1">2147483647</definedName>
    <definedName name="solver_tim" localSheetId="2" hidden="1">2147483647</definedName>
    <definedName name="solver_tol" localSheetId="0" hidden="1">0.01</definedName>
    <definedName name="solver_tol" localSheetId="1" hidden="1">0.01</definedName>
    <definedName name="solver_tol" localSheetId="2" hidden="1">0.01</definedName>
    <definedName name="solver_typ" localSheetId="0" hidden="1">2</definedName>
    <definedName name="solver_typ" localSheetId="1" hidden="1">1</definedName>
    <definedName name="solver_typ" localSheetId="2" hidden="1">1</definedName>
    <definedName name="solver_val" localSheetId="0" hidden="1">0</definedName>
    <definedName name="solver_val" localSheetId="1" hidden="1">0</definedName>
    <definedName name="solver_val" localSheetId="2" hidden="1">0</definedName>
    <definedName name="solver_ver" localSheetId="0" hidden="1">3</definedName>
    <definedName name="solver_ver" localSheetId="1" hidden="1">3</definedName>
    <definedName name="solver_ver" localSheetId="2" hidden="1">3</definedName>
    <definedName name="totalwoodused">'Problem 2'!$F$20</definedName>
    <definedName name="unitstoproduce">'Problem 2'!$C$18:$C$19</definedName>
    <definedName name="x">'Problem 1'!$C$15</definedName>
    <definedName name="xn">'Problem 3'!$K$12:$K$15</definedName>
  </definedNames>
  <calcPr calcId="145621"/>
</workbook>
</file>

<file path=xl/calcChain.xml><?xml version="1.0" encoding="utf-8"?>
<calcChain xmlns="http://schemas.openxmlformats.org/spreadsheetml/2006/main">
  <c r="C12" i="1" l="1"/>
  <c r="F19" i="2"/>
  <c r="F18" i="2"/>
  <c r="C21" i="2"/>
  <c r="M12" i="3" l="1" a="1"/>
  <c r="M12" i="3" s="1"/>
  <c r="K20" i="3" a="1"/>
  <c r="K20" i="3" s="1"/>
  <c r="J10" i="1"/>
  <c r="I11" i="1"/>
  <c r="J11" i="1" s="1"/>
  <c r="M15" i="3" l="1"/>
  <c r="M13" i="3"/>
  <c r="M16" i="3"/>
  <c r="M14" i="3"/>
  <c r="F20" i="2"/>
  <c r="I12" i="1"/>
  <c r="I13" i="1" l="1"/>
  <c r="J12" i="1"/>
  <c r="I14" i="1" l="1"/>
  <c r="J13" i="1"/>
  <c r="I15" i="1" l="1"/>
  <c r="J14" i="1"/>
  <c r="I16" i="1" l="1"/>
  <c r="J15" i="1"/>
  <c r="I17" i="1" l="1"/>
  <c r="J16" i="1"/>
  <c r="I18" i="1" l="1"/>
  <c r="J17" i="1"/>
  <c r="I19" i="1" l="1"/>
  <c r="J18" i="1"/>
  <c r="I20" i="1" l="1"/>
  <c r="J19" i="1"/>
  <c r="I21" i="1" l="1"/>
  <c r="J20" i="1"/>
  <c r="I22" i="1" l="1"/>
  <c r="J21" i="1"/>
  <c r="I23" i="1" l="1"/>
  <c r="J22" i="1"/>
  <c r="I24" i="1" l="1"/>
  <c r="J23" i="1"/>
  <c r="I25" i="1" l="1"/>
  <c r="J24" i="1"/>
  <c r="I26" i="1" l="1"/>
  <c r="J25" i="1"/>
  <c r="I27" i="1" l="1"/>
  <c r="J26" i="1"/>
  <c r="J27" i="1" l="1"/>
  <c r="I28" i="1"/>
  <c r="I29" i="1" l="1"/>
  <c r="J28" i="1"/>
  <c r="I30" i="1" l="1"/>
  <c r="J30" i="1" s="1"/>
  <c r="J29" i="1"/>
</calcChain>
</file>

<file path=xl/sharedStrings.xml><?xml version="1.0" encoding="utf-8"?>
<sst xmlns="http://schemas.openxmlformats.org/spreadsheetml/2006/main" count="44" uniqueCount="41">
  <si>
    <r>
      <t>-1 &lt;= </t>
    </r>
    <r>
      <rPr>
        <b/>
        <i/>
        <sz val="11"/>
        <color rgb="FF000000"/>
        <rFont val="Arial"/>
        <family val="2"/>
      </rPr>
      <t>x</t>
    </r>
    <r>
      <rPr>
        <b/>
        <sz val="11"/>
        <color rgb="FF000000"/>
        <rFont val="Arial"/>
        <family val="2"/>
      </rPr>
      <t> &lt;= 5</t>
    </r>
  </si>
  <si>
    <t>constraints</t>
  </si>
  <si>
    <t>objective function</t>
  </si>
  <si>
    <t>Variable</t>
  </si>
  <si>
    <t>Constraints</t>
  </si>
  <si>
    <r>
      <t xml:space="preserve">x </t>
    </r>
    <r>
      <rPr>
        <sz val="11"/>
        <color theme="1"/>
        <rFont val="Calibri"/>
        <family val="2"/>
      </rPr>
      <t>≥</t>
    </r>
  </si>
  <si>
    <r>
      <t xml:space="preserve">x </t>
    </r>
    <r>
      <rPr>
        <sz val="11"/>
        <color theme="1"/>
        <rFont val="Calibri"/>
        <family val="2"/>
      </rPr>
      <t>≤</t>
    </r>
  </si>
  <si>
    <t>x</t>
  </si>
  <si>
    <t>f</t>
  </si>
  <si>
    <t>Confirming with graph</t>
  </si>
  <si>
    <t>Steps</t>
  </si>
  <si>
    <t>Objective function</t>
  </si>
  <si>
    <t>Maximise 25c + 40d</t>
  </si>
  <si>
    <t>3c + 4d &lt;= 20</t>
  </si>
  <si>
    <t>c &gt;= 2d</t>
  </si>
  <si>
    <t xml:space="preserve">c, d &gt;= 0 </t>
  </si>
  <si>
    <t>Profit on chair is 25 and profit on desk is 40</t>
  </si>
  <si>
    <t>Wood used for chair is 3 and for desk is 4 and total wood is 20</t>
  </si>
  <si>
    <t>Chairs should be double the desks</t>
  </si>
  <si>
    <t>number of chairs and desks should not be negative</t>
  </si>
  <si>
    <t>Units to produce</t>
  </si>
  <si>
    <t>Wood per unit</t>
  </si>
  <si>
    <t>Wood used</t>
  </si>
  <si>
    <t>Profit</t>
  </si>
  <si>
    <t>Unit profit</t>
  </si>
  <si>
    <t>Total wood used :</t>
  </si>
  <si>
    <r>
      <t>x</t>
    </r>
    <r>
      <rPr>
        <vertAlign val="subscript"/>
        <sz val="11"/>
        <color theme="1"/>
        <rFont val="Calibri"/>
        <family val="2"/>
        <scheme val="minor"/>
      </rPr>
      <t>1</t>
    </r>
  </si>
  <si>
    <r>
      <t>x</t>
    </r>
    <r>
      <rPr>
        <vertAlign val="subscript"/>
        <sz val="11"/>
        <color theme="1"/>
        <rFont val="Calibri"/>
        <family val="2"/>
        <scheme val="minor"/>
      </rPr>
      <t>2</t>
    </r>
  </si>
  <si>
    <r>
      <t>x</t>
    </r>
    <r>
      <rPr>
        <vertAlign val="subscript"/>
        <sz val="11"/>
        <color theme="1"/>
        <rFont val="Calibri"/>
        <family val="2"/>
        <scheme val="minor"/>
      </rPr>
      <t>3</t>
    </r>
  </si>
  <si>
    <r>
      <t>x</t>
    </r>
    <r>
      <rPr>
        <vertAlign val="subscript"/>
        <sz val="11"/>
        <color theme="1"/>
        <rFont val="Calibri"/>
        <family val="2"/>
        <scheme val="minor"/>
      </rPr>
      <t>4</t>
    </r>
  </si>
  <si>
    <r>
      <t>X</t>
    </r>
    <r>
      <rPr>
        <vertAlign val="subscript"/>
        <sz val="11"/>
        <color theme="1"/>
        <rFont val="Calibri"/>
        <family val="2"/>
        <scheme val="minor"/>
      </rPr>
      <t>min</t>
    </r>
  </si>
  <si>
    <r>
      <t>X</t>
    </r>
    <r>
      <rPr>
        <vertAlign val="subscript"/>
        <sz val="11"/>
        <color theme="1"/>
        <rFont val="Calibri"/>
        <family val="2"/>
        <scheme val="minor"/>
      </rPr>
      <t>max</t>
    </r>
  </si>
  <si>
    <t>Desk</t>
  </si>
  <si>
    <t>Chair</t>
  </si>
  <si>
    <r>
      <t>c</t>
    </r>
    <r>
      <rPr>
        <vertAlign val="superscript"/>
        <sz val="12"/>
        <color rgb="FFFFFFFF"/>
        <rFont val="Calibri"/>
        <family val="2"/>
        <scheme val="minor"/>
      </rPr>
      <t>T</t>
    </r>
    <r>
      <rPr>
        <sz val="12"/>
        <color rgb="FFFFFFFF"/>
        <rFont val="Calibri"/>
        <family val="2"/>
        <scheme val="minor"/>
      </rPr>
      <t>x</t>
    </r>
    <r>
      <rPr>
        <vertAlign val="subscript"/>
        <sz val="12"/>
        <color rgb="FFFFFFFF"/>
        <rFont val="Calibri"/>
        <family val="2"/>
        <scheme val="minor"/>
      </rPr>
      <t>[1x1]</t>
    </r>
  </si>
  <si>
    <r>
      <t>c</t>
    </r>
    <r>
      <rPr>
        <vertAlign val="superscript"/>
        <sz val="12"/>
        <color rgb="FFFFFFFF"/>
        <rFont val="Calibri"/>
        <family val="2"/>
        <scheme val="minor"/>
      </rPr>
      <t>T</t>
    </r>
    <r>
      <rPr>
        <vertAlign val="subscript"/>
        <sz val="12"/>
        <color rgb="FFFFFFFF"/>
        <rFont val="Calibri"/>
        <family val="2"/>
        <scheme val="minor"/>
      </rPr>
      <t>[1x4]</t>
    </r>
  </si>
  <si>
    <r>
      <t>c</t>
    </r>
    <r>
      <rPr>
        <vertAlign val="subscript"/>
        <sz val="12"/>
        <color rgb="FFFFFFFF"/>
        <rFont val="Calibri"/>
        <family val="2"/>
        <scheme val="minor"/>
      </rPr>
      <t>[4x1]</t>
    </r>
  </si>
  <si>
    <r>
      <t>A</t>
    </r>
    <r>
      <rPr>
        <vertAlign val="subscript"/>
        <sz val="12"/>
        <color rgb="FFFFFFFF"/>
        <rFont val="Calibri"/>
        <family val="2"/>
        <scheme val="minor"/>
      </rPr>
      <t>[5x4]</t>
    </r>
  </si>
  <si>
    <r>
      <t>b</t>
    </r>
    <r>
      <rPr>
        <vertAlign val="subscript"/>
        <sz val="12"/>
        <color rgb="FFFFFFFF"/>
        <rFont val="Calibri"/>
        <family val="2"/>
        <scheme val="minor"/>
      </rPr>
      <t>[5x1]</t>
    </r>
  </si>
  <si>
    <r>
      <t>x</t>
    </r>
    <r>
      <rPr>
        <vertAlign val="subscript"/>
        <sz val="12"/>
        <color rgb="FFFFFFFF"/>
        <rFont val="Calibri"/>
        <family val="2"/>
        <scheme val="minor"/>
      </rPr>
      <t>[4x1]</t>
    </r>
  </si>
  <si>
    <r>
      <t>A*x</t>
    </r>
    <r>
      <rPr>
        <vertAlign val="subscript"/>
        <sz val="12"/>
        <color rgb="FFFFFFFF"/>
        <rFont val="Calibri"/>
        <family val="2"/>
        <scheme val="minor"/>
      </rPr>
      <t>[5x1]</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</si>
</sst>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rgb="FF000000"/>
      <name val="Arial"/>
      <family val="2"/>
    </font>
    <font>
      <b/>
      <i/>
      <sz val="11"/>
      <color rgb="FF000000"/>
      <name val="Arial"/>
      <family val="2"/>
    </font>
    <font>
      <sz val="11"/>
      <color theme="1"/>
      <name val="Calibri"/>
      <family val="2"/>
    </font>
    <font>
      <vertAlign val="subscript"/>
      <sz val="11"/>
      <color theme="1"/>
      <name val="Calibri"/>
      <family val="2"/>
      <scheme val="minor"/>
    </font>
    <font>
      <b/>
      <sz val="11"/>
      <color theme="0"/>
      <name val="Calibri"/>
      <family val="2"/>
      <scheme val="minor"/>
    </font>
    <font>
      <b/>
      <sz val="11"/>
      <color theme="1"/>
      <name val="Calibri"/>
      <family val="2"/>
      <scheme val="minor"/>
    </font>
    <font>
      <i/>
      <sz val="11"/>
      <color rgb="FFC00000"/>
      <name val="Calibri"/>
      <family val="2"/>
      <scheme val="minor"/>
    </font>
    <font>
      <b/>
      <sz val="11"/>
      <color rgb="FFFFFFFF"/>
      <name val="Calibri"/>
      <family val="2"/>
      <scheme val="minor"/>
    </font>
    <font>
      <b/>
      <sz val="12"/>
      <color rgb="FFFFFFFF"/>
      <name val="Calibri"/>
      <family val="2"/>
      <scheme val="minor"/>
    </font>
    <font>
      <vertAlign val="superscript"/>
      <sz val="12"/>
      <color rgb="FFFFFFFF"/>
      <name val="Calibri"/>
      <family val="2"/>
      <scheme val="minor"/>
    </font>
    <font>
      <sz val="12"/>
      <color rgb="FFFFFFFF"/>
      <name val="Calibri"/>
      <family val="2"/>
      <scheme val="minor"/>
    </font>
    <font>
      <vertAlign val="subscript"/>
      <sz val="12"/>
      <color rgb="FFFFFFFF"/>
      <name val="Calibri"/>
      <family val="2"/>
      <scheme val="minor"/>
    </font>
  </fonts>
  <fills count="9">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6" tint="0.79998168889431442"/>
        <bgColor theme="6" tint="0.79998168889431442"/>
      </patternFill>
    </fill>
    <fill>
      <patternFill patternType="solid">
        <fgColor theme="7"/>
        <bgColor theme="7"/>
      </patternFill>
    </fill>
    <fill>
      <patternFill patternType="solid">
        <fgColor theme="7" tint="0.79998168889431442"/>
        <bgColor theme="7" tint="0.79998168889431442"/>
      </patternFill>
    </fill>
    <fill>
      <patternFill patternType="solid">
        <fgColor theme="5"/>
        <bgColor theme="5"/>
      </patternFill>
    </fill>
    <fill>
      <patternFill patternType="solid">
        <fgColor theme="5" tint="0.79998168889431442"/>
        <bgColor theme="5" tint="0.79998168889431442"/>
      </patternFill>
    </fill>
  </fills>
  <borders count="17">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theme="7" tint="0.39997558519241921"/>
      </left>
      <right style="thin">
        <color theme="7" tint="0.39997558519241921"/>
      </right>
      <top style="thin">
        <color theme="7" tint="0.39997558519241921"/>
      </top>
      <bottom style="thin">
        <color theme="7" tint="0.39997558519241921"/>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right/>
      <top style="thin">
        <color theme="5" tint="0.39997558519241921"/>
      </top>
      <bottom/>
      <diagonal/>
    </border>
    <border>
      <left/>
      <right/>
      <top/>
      <bottom style="thin">
        <color theme="5" tint="0.39997558519241921"/>
      </bottom>
      <diagonal/>
    </border>
    <border>
      <left style="thin">
        <color theme="5" tint="0.39997558519241921"/>
      </left>
      <right/>
      <top style="thin">
        <color theme="5" tint="0.39997558519241921"/>
      </top>
      <bottom style="thin">
        <color theme="5" tint="0.39997558519241921"/>
      </bottom>
      <diagonal/>
    </border>
    <border>
      <left/>
      <right/>
      <top style="thin">
        <color theme="5" tint="0.39997558519241921"/>
      </top>
      <bottom style="thin">
        <color theme="5" tint="0.39997558519241921"/>
      </bottom>
      <diagonal/>
    </border>
    <border>
      <left/>
      <right style="thin">
        <color theme="5" tint="0.39997558519241921"/>
      </right>
      <top style="thin">
        <color theme="5" tint="0.39997558519241921"/>
      </top>
      <bottom style="thin">
        <color theme="5" tint="0.39997558519241921"/>
      </bottom>
      <diagonal/>
    </border>
    <border>
      <left style="thin">
        <color theme="5" tint="0.39997558519241921"/>
      </left>
      <right/>
      <top style="thin">
        <color theme="5" tint="0.39997558519241921"/>
      </top>
      <bottom/>
      <diagonal/>
    </border>
    <border>
      <left/>
      <right style="thin">
        <color theme="5" tint="0.39997558519241921"/>
      </right>
      <top style="thin">
        <color theme="5" tint="0.39997558519241921"/>
      </top>
      <bottom/>
      <diagonal/>
    </border>
    <border>
      <left style="thin">
        <color theme="5" tint="0.39997558519241921"/>
      </left>
      <right/>
      <top/>
      <bottom style="thin">
        <color theme="5" tint="0.39997558519241921"/>
      </bottom>
      <diagonal/>
    </border>
    <border>
      <left/>
      <right style="thin">
        <color theme="5" tint="0.39997558519241921"/>
      </right>
      <top/>
      <bottom style="thin">
        <color theme="5" tint="0.39997558519241921"/>
      </bottom>
      <diagonal/>
    </border>
    <border>
      <left style="thin">
        <color theme="7" tint="0.39997558519241921"/>
      </left>
      <right/>
      <top style="thin">
        <color theme="7" tint="0.39997558519241921"/>
      </top>
      <bottom style="thin">
        <color indexed="64"/>
      </bottom>
      <diagonal/>
    </border>
    <border>
      <left/>
      <right/>
      <top style="thin">
        <color theme="7" tint="0.39997558519241921"/>
      </top>
      <bottom style="thin">
        <color indexed="64"/>
      </bottom>
      <diagonal/>
    </border>
    <border>
      <left/>
      <right style="thin">
        <color theme="7" tint="0.39997558519241921"/>
      </right>
      <top style="thin">
        <color theme="7" tint="0.39997558519241921"/>
      </top>
      <bottom style="thin">
        <color indexed="64"/>
      </bottom>
      <diagonal/>
    </border>
  </borders>
  <cellStyleXfs count="1">
    <xf numFmtId="0" fontId="0" fillId="0" borderId="0"/>
  </cellStyleXfs>
  <cellXfs count="33">
    <xf numFmtId="0" fontId="0" fillId="0" borderId="0" xfId="0"/>
    <xf numFmtId="0" fontId="0" fillId="0" borderId="0" xfId="0" applyAlignment="1">
      <alignment wrapText="1"/>
    </xf>
    <xf numFmtId="0" fontId="5" fillId="2" borderId="1" xfId="0" applyFont="1" applyFill="1" applyBorder="1"/>
    <xf numFmtId="0" fontId="0" fillId="3" borderId="1" xfId="0" applyFont="1" applyFill="1" applyBorder="1"/>
    <xf numFmtId="0" fontId="0" fillId="0" borderId="1" xfId="0" applyFont="1" applyBorder="1"/>
    <xf numFmtId="0" fontId="0" fillId="4" borderId="2" xfId="0" applyFont="1" applyFill="1" applyBorder="1"/>
    <xf numFmtId="0" fontId="0" fillId="6" borderId="3" xfId="0" applyFont="1" applyFill="1" applyBorder="1"/>
    <xf numFmtId="0" fontId="0" fillId="0" borderId="3" xfId="0" applyFont="1" applyBorder="1"/>
    <xf numFmtId="0" fontId="5" fillId="7" borderId="4" xfId="0" applyFont="1" applyFill="1" applyBorder="1"/>
    <xf numFmtId="0" fontId="0" fillId="8" borderId="4" xfId="0" applyFont="1" applyFill="1" applyBorder="1"/>
    <xf numFmtId="0" fontId="0" fillId="8" borderId="7" xfId="0" applyFont="1" applyFill="1" applyBorder="1" applyAlignment="1">
      <alignment horizontal="left"/>
    </xf>
    <xf numFmtId="0" fontId="0" fillId="8" borderId="8" xfId="0" applyFont="1" applyFill="1" applyBorder="1" applyAlignment="1">
      <alignment horizontal="left"/>
    </xf>
    <xf numFmtId="0" fontId="0" fillId="8" borderId="9" xfId="0" applyFont="1" applyFill="1" applyBorder="1" applyAlignment="1">
      <alignment horizontal="left"/>
    </xf>
    <xf numFmtId="0" fontId="0" fillId="8" borderId="10" xfId="0" applyFont="1" applyFill="1" applyBorder="1" applyAlignment="1">
      <alignment horizontal="center"/>
    </xf>
    <xf numFmtId="0" fontId="0" fillId="8" borderId="5" xfId="0" applyFont="1" applyFill="1" applyBorder="1" applyAlignment="1">
      <alignment horizontal="center"/>
    </xf>
    <xf numFmtId="0" fontId="0" fillId="8" borderId="11" xfId="0" applyFont="1" applyFill="1" applyBorder="1" applyAlignment="1">
      <alignment horizontal="center"/>
    </xf>
    <xf numFmtId="0" fontId="0" fillId="8" borderId="12" xfId="0" applyFont="1" applyFill="1" applyBorder="1" applyAlignment="1">
      <alignment horizontal="center"/>
    </xf>
    <xf numFmtId="0" fontId="0" fillId="8" borderId="6" xfId="0" applyFont="1" applyFill="1" applyBorder="1" applyAlignment="1">
      <alignment horizontal="center"/>
    </xf>
    <xf numFmtId="0" fontId="0" fillId="8" borderId="13" xfId="0" applyFont="1" applyFill="1" applyBorder="1" applyAlignment="1">
      <alignment horizontal="center"/>
    </xf>
    <xf numFmtId="0" fontId="7" fillId="0" borderId="7" xfId="0" applyFont="1" applyBorder="1" applyAlignment="1">
      <alignment horizontal="left"/>
    </xf>
    <xf numFmtId="0" fontId="7" fillId="0" borderId="8" xfId="0" applyFont="1" applyBorder="1" applyAlignment="1">
      <alignment horizontal="left"/>
    </xf>
    <xf numFmtId="0" fontId="7" fillId="0" borderId="9" xfId="0" applyFont="1" applyBorder="1" applyAlignment="1">
      <alignment horizontal="left"/>
    </xf>
    <xf numFmtId="0" fontId="5" fillId="7" borderId="7" xfId="0" applyFont="1" applyFill="1" applyBorder="1" applyAlignment="1">
      <alignment horizontal="left"/>
    </xf>
    <xf numFmtId="0" fontId="5" fillId="7" borderId="8" xfId="0" applyFont="1" applyFill="1" applyBorder="1" applyAlignment="1">
      <alignment horizontal="left"/>
    </xf>
    <xf numFmtId="0" fontId="5" fillId="7" borderId="9" xfId="0" applyFont="1" applyFill="1" applyBorder="1" applyAlignment="1">
      <alignment horizontal="left"/>
    </xf>
    <xf numFmtId="0" fontId="5" fillId="5" borderId="3" xfId="0" applyFont="1" applyFill="1" applyBorder="1" applyAlignment="1">
      <alignment horizontal="center" vertical="center" wrapText="1"/>
    </xf>
    <xf numFmtId="0" fontId="6" fillId="6" borderId="3" xfId="0" applyFont="1" applyFill="1" applyBorder="1"/>
    <xf numFmtId="0" fontId="5" fillId="5" borderId="15" xfId="0" applyFont="1" applyFill="1" applyBorder="1" applyAlignment="1">
      <alignment vertical="top"/>
    </xf>
    <xf numFmtId="0" fontId="5" fillId="5" borderId="16" xfId="0" applyFont="1" applyFill="1" applyBorder="1" applyAlignment="1">
      <alignment vertical="top"/>
    </xf>
    <xf numFmtId="0" fontId="8" fillId="5" borderId="14" xfId="0" applyFont="1" applyFill="1" applyBorder="1" applyAlignment="1">
      <alignment vertical="top"/>
    </xf>
    <xf numFmtId="0" fontId="0" fillId="6" borderId="3" xfId="0" applyFont="1" applyFill="1" applyBorder="1" applyAlignment="1">
      <alignment horizontal="center" vertical="center"/>
    </xf>
    <xf numFmtId="0" fontId="5" fillId="2" borderId="1" xfId="0" applyFont="1" applyFill="1" applyBorder="1" applyAlignment="1">
      <alignment horizontal="center"/>
    </xf>
    <xf numFmtId="0" fontId="9" fillId="5" borderId="14" xfId="0" applyFont="1" applyFill="1" applyBorder="1" applyAlignment="1">
      <alignmen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dPt>
            <c:idx val="5"/>
            <c:marker>
              <c:spPr>
                <a:solidFill>
                  <a:schemeClr val="accent2"/>
                </a:solidFill>
              </c:spPr>
            </c:marker>
            <c:bubble3D val="0"/>
          </c:dPt>
          <c:xVal>
            <c:numRef>
              <c:f>'Problem 1'!$I$10:$I$30</c:f>
              <c:numCache>
                <c:formatCode>General</c:formatCode>
                <c:ptCount val="21"/>
                <c:pt idx="0">
                  <c:v>-1</c:v>
                </c:pt>
                <c:pt idx="1">
                  <c:v>-0.7</c:v>
                </c:pt>
                <c:pt idx="2">
                  <c:v>-0.39999999999999997</c:v>
                </c:pt>
                <c:pt idx="3">
                  <c:v>-9.9999999999999978E-2</c:v>
                </c:pt>
                <c:pt idx="4">
                  <c:v>0.2</c:v>
                </c:pt>
                <c:pt idx="5">
                  <c:v>0.5</c:v>
                </c:pt>
                <c:pt idx="6">
                  <c:v>0.8</c:v>
                </c:pt>
                <c:pt idx="7">
                  <c:v>1.1000000000000001</c:v>
                </c:pt>
                <c:pt idx="8">
                  <c:v>1.4000000000000001</c:v>
                </c:pt>
                <c:pt idx="9">
                  <c:v>1.7000000000000002</c:v>
                </c:pt>
                <c:pt idx="10">
                  <c:v>2</c:v>
                </c:pt>
                <c:pt idx="11">
                  <c:v>2.2999999999999998</c:v>
                </c:pt>
                <c:pt idx="12">
                  <c:v>2.5999999999999996</c:v>
                </c:pt>
                <c:pt idx="13">
                  <c:v>2.8999999999999995</c:v>
                </c:pt>
                <c:pt idx="14">
                  <c:v>3.1999999999999993</c:v>
                </c:pt>
                <c:pt idx="15">
                  <c:v>3.4999999999999991</c:v>
                </c:pt>
                <c:pt idx="16">
                  <c:v>3.7999999999999989</c:v>
                </c:pt>
                <c:pt idx="17">
                  <c:v>4.0999999999999988</c:v>
                </c:pt>
                <c:pt idx="18">
                  <c:v>4.3999999999999986</c:v>
                </c:pt>
                <c:pt idx="19">
                  <c:v>4.6999999999999984</c:v>
                </c:pt>
                <c:pt idx="20">
                  <c:v>4.9999999999999982</c:v>
                </c:pt>
              </c:numCache>
            </c:numRef>
          </c:xVal>
          <c:yVal>
            <c:numRef>
              <c:f>'Problem 1'!$J$10:$J$30</c:f>
              <c:numCache>
                <c:formatCode>General</c:formatCode>
                <c:ptCount val="21"/>
                <c:pt idx="0">
                  <c:v>4</c:v>
                </c:pt>
                <c:pt idx="1">
                  <c:v>3.19</c:v>
                </c:pt>
                <c:pt idx="2">
                  <c:v>2.56</c:v>
                </c:pt>
                <c:pt idx="3">
                  <c:v>2.11</c:v>
                </c:pt>
                <c:pt idx="4">
                  <c:v>1.84</c:v>
                </c:pt>
                <c:pt idx="5">
                  <c:v>1.75</c:v>
                </c:pt>
                <c:pt idx="6">
                  <c:v>1.84</c:v>
                </c:pt>
                <c:pt idx="7">
                  <c:v>2.1100000000000003</c:v>
                </c:pt>
                <c:pt idx="8">
                  <c:v>2.5600000000000005</c:v>
                </c:pt>
                <c:pt idx="9">
                  <c:v>3.1900000000000004</c:v>
                </c:pt>
                <c:pt idx="10">
                  <c:v>4</c:v>
                </c:pt>
                <c:pt idx="11">
                  <c:v>4.9899999999999993</c:v>
                </c:pt>
                <c:pt idx="12">
                  <c:v>6.1599999999999984</c:v>
                </c:pt>
                <c:pt idx="13">
                  <c:v>7.5099999999999971</c:v>
                </c:pt>
                <c:pt idx="14">
                  <c:v>9.0399999999999956</c:v>
                </c:pt>
                <c:pt idx="15">
                  <c:v>10.749999999999993</c:v>
                </c:pt>
                <c:pt idx="16">
                  <c:v>12.639999999999993</c:v>
                </c:pt>
                <c:pt idx="17">
                  <c:v>14.70999999999999</c:v>
                </c:pt>
                <c:pt idx="18">
                  <c:v>16.95999999999999</c:v>
                </c:pt>
                <c:pt idx="19">
                  <c:v>19.389999999999986</c:v>
                </c:pt>
                <c:pt idx="20">
                  <c:v>21.999999999999986</c:v>
                </c:pt>
              </c:numCache>
            </c:numRef>
          </c:yVal>
          <c:smooth val="0"/>
        </c:ser>
        <c:dLbls>
          <c:showLegendKey val="0"/>
          <c:showVal val="0"/>
          <c:showCatName val="0"/>
          <c:showSerName val="0"/>
          <c:showPercent val="0"/>
          <c:showBubbleSize val="0"/>
        </c:dLbls>
        <c:axId val="229592448"/>
        <c:axId val="229606528"/>
      </c:scatterChart>
      <c:valAx>
        <c:axId val="229592448"/>
        <c:scaling>
          <c:orientation val="minMax"/>
        </c:scaling>
        <c:delete val="0"/>
        <c:axPos val="b"/>
        <c:numFmt formatCode="General" sourceLinked="1"/>
        <c:majorTickMark val="out"/>
        <c:minorTickMark val="none"/>
        <c:tickLblPos val="nextTo"/>
        <c:crossAx val="229606528"/>
        <c:crosses val="autoZero"/>
        <c:crossBetween val="midCat"/>
      </c:valAx>
      <c:valAx>
        <c:axId val="229606528"/>
        <c:scaling>
          <c:orientation val="minMax"/>
        </c:scaling>
        <c:delete val="0"/>
        <c:axPos val="l"/>
        <c:majorGridlines/>
        <c:numFmt formatCode="General" sourceLinked="1"/>
        <c:majorTickMark val="out"/>
        <c:minorTickMark val="none"/>
        <c:tickLblPos val="nextTo"/>
        <c:crossAx val="229592448"/>
        <c:crosses val="autoZero"/>
        <c:crossBetween val="midCat"/>
      </c:valAx>
      <c:spPr>
        <a:gradFill rotWithShape="1">
          <a:gsLst>
            <a:gs pos="0">
              <a:schemeClr val="accent3">
                <a:tint val="50000"/>
                <a:satMod val="300000"/>
              </a:schemeClr>
            </a:gs>
            <a:gs pos="35000">
              <a:schemeClr val="accent3">
                <a:tint val="37000"/>
                <a:satMod val="300000"/>
              </a:schemeClr>
            </a:gs>
            <a:gs pos="100000">
              <a:schemeClr val="accent3">
                <a:tint val="15000"/>
                <a:satMod val="350000"/>
              </a:schemeClr>
            </a:gs>
          </a:gsLst>
          <a:lin ang="16200000" scaled="1"/>
        </a:gradFill>
        <a:ln w="9525" cap="flat" cmpd="sng" algn="ctr">
          <a:solidFill>
            <a:schemeClr val="accent3">
              <a:shade val="95000"/>
              <a:satMod val="105000"/>
            </a:schemeClr>
          </a:solidFill>
          <a:prstDash val="solid"/>
        </a:ln>
        <a:effectLst>
          <a:outerShdw blurRad="40000" dist="20000" dir="5400000" rotWithShape="0">
            <a:srgbClr val="000000">
              <a:alpha val="38000"/>
            </a:srgbClr>
          </a:outerShdw>
        </a:effectLst>
      </c:spPr>
    </c:plotArea>
    <c:plotVisOnly val="1"/>
    <c:dispBlanksAs val="gap"/>
    <c:showDLblsOverMax val="0"/>
  </c:chart>
  <c:spPr>
    <a:gradFill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16200000" scaled="1"/>
    </a:gradFill>
    <a:ln w="9525" cap="flat" cmpd="sng" algn="ctr">
      <a:solidFill>
        <a:schemeClr val="accent1">
          <a:shade val="95000"/>
          <a:satMod val="105000"/>
        </a:schemeClr>
      </a:solidFill>
      <a:prstDash val="solid"/>
    </a:ln>
    <a:effectLst>
      <a:outerShdw blurRad="40000" dist="20000" dir="5400000" rotWithShape="0">
        <a:srgbClr val="000000">
          <a:alpha val="38000"/>
        </a:srgbClr>
      </a:outerShdw>
    </a:effectLst>
  </c:spPr>
  <c:txPr>
    <a:bodyPr/>
    <a:lstStyle/>
    <a:p>
      <a:pPr>
        <a:defRPr>
          <a:solidFill>
            <a:schemeClr val="dk1"/>
          </a:solidFill>
          <a:latin typeface="+mn-lt"/>
          <a:ea typeface="+mn-ea"/>
          <a:cs typeface="+mn-cs"/>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0</xdr:col>
      <xdr:colOff>442911</xdr:colOff>
      <xdr:row>4</xdr:row>
      <xdr:rowOff>28575</xdr:rowOff>
    </xdr:from>
    <xdr:ext cx="2157413" cy="411075"/>
    <mc:AlternateContent xmlns:mc="http://schemas.openxmlformats.org/markup-compatibility/2006">
      <mc:Choice xmlns:a14="http://schemas.microsoft.com/office/drawing/2010/main" Requires="a14">
        <xdr:sp macro="" textlink="">
          <xdr:nvSpPr>
            <xdr:cNvPr id="2" name="TextBox 1"/>
            <xdr:cNvSpPr txBox="1"/>
          </xdr:nvSpPr>
          <xdr:spPr>
            <a:xfrm>
              <a:off x="442911" y="790575"/>
              <a:ext cx="2157413" cy="4110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n-US" sz="2000" b="0" i="1">
                        <a:latin typeface="Cambria Math"/>
                      </a:rPr>
                      <m:t>𝑓</m:t>
                    </m:r>
                    <m:r>
                      <a:rPr lang="en-US" sz="2000" b="0" i="1">
                        <a:latin typeface="Cambria Math"/>
                      </a:rPr>
                      <m:t>=</m:t>
                    </m:r>
                    <m:sSup>
                      <m:sSupPr>
                        <m:ctrlPr>
                          <a:rPr lang="en-US" sz="2000" b="0" i="1">
                            <a:latin typeface="Cambria Math"/>
                          </a:rPr>
                        </m:ctrlPr>
                      </m:sSupPr>
                      <m:e>
                        <m:r>
                          <a:rPr lang="en-US" sz="2000" b="0" i="1">
                            <a:latin typeface="Cambria Math"/>
                          </a:rPr>
                          <m:t>𝑥</m:t>
                        </m:r>
                      </m:e>
                      <m:sup>
                        <m:r>
                          <a:rPr lang="en-US" sz="2000" b="0" i="1">
                            <a:latin typeface="Cambria Math"/>
                          </a:rPr>
                          <m:t>2</m:t>
                        </m:r>
                      </m:sup>
                    </m:sSup>
                    <m:r>
                      <a:rPr lang="en-US" sz="2000" b="0" i="1">
                        <a:latin typeface="Cambria Math"/>
                      </a:rPr>
                      <m:t>−</m:t>
                    </m:r>
                    <m:r>
                      <a:rPr lang="en-US" sz="2000" b="0" i="1">
                        <a:latin typeface="Cambria Math"/>
                      </a:rPr>
                      <m:t>𝑥</m:t>
                    </m:r>
                    <m:r>
                      <a:rPr lang="en-US" sz="2000" b="0" i="1">
                        <a:latin typeface="Cambria Math"/>
                      </a:rPr>
                      <m:t>+2</m:t>
                    </m:r>
                  </m:oMath>
                </m:oMathPara>
              </a14:m>
              <a:endParaRPr lang="en-US" sz="2000"/>
            </a:p>
          </xdr:txBody>
        </xdr:sp>
      </mc:Choice>
      <mc:Fallback>
        <xdr:sp macro="" textlink="">
          <xdr:nvSpPr>
            <xdr:cNvPr id="2" name="TextBox 1"/>
            <xdr:cNvSpPr txBox="1"/>
          </xdr:nvSpPr>
          <xdr:spPr>
            <a:xfrm>
              <a:off x="442911" y="790575"/>
              <a:ext cx="2157413" cy="4110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2000" b="0" i="0">
                  <a:latin typeface="Cambria Math"/>
                </a:rPr>
                <a:t>𝑓=𝑥^2−𝑥+2</a:t>
              </a:r>
              <a:endParaRPr lang="en-US" sz="2000"/>
            </a:p>
          </xdr:txBody>
        </xdr:sp>
      </mc:Fallback>
    </mc:AlternateContent>
    <xdr:clientData/>
  </xdr:oneCellAnchor>
  <xdr:twoCellAnchor>
    <xdr:from>
      <xdr:col>3</xdr:col>
      <xdr:colOff>328613</xdr:colOff>
      <xdr:row>13</xdr:row>
      <xdr:rowOff>19051</xdr:rowOff>
    </xdr:from>
    <xdr:to>
      <xdr:col>7</xdr:col>
      <xdr:colOff>457200</xdr:colOff>
      <xdr:row>23</xdr:row>
      <xdr:rowOff>47625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xdr:colOff>
      <xdr:row>0</xdr:row>
      <xdr:rowOff>133350</xdr:rowOff>
    </xdr:from>
    <xdr:to>
      <xdr:col>9</xdr:col>
      <xdr:colOff>790575</xdr:colOff>
      <xdr:row>2</xdr:row>
      <xdr:rowOff>0</xdr:rowOff>
    </xdr:to>
    <xdr:sp macro="" textlink="">
      <xdr:nvSpPr>
        <xdr:cNvPr id="4" name="Rectangle 3"/>
        <xdr:cNvSpPr/>
      </xdr:nvSpPr>
      <xdr:spPr>
        <a:xfrm>
          <a:off x="619125" y="133350"/>
          <a:ext cx="5772150" cy="24765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US" sz="1100">
              <a:solidFill>
                <a:schemeClr val="tx1"/>
              </a:solidFill>
            </a:rPr>
            <a:t>Get the mimimum value of x</a:t>
          </a:r>
          <a:r>
            <a:rPr lang="en-US" sz="1100" baseline="0">
              <a:solidFill>
                <a:schemeClr val="tx1"/>
              </a:solidFill>
            </a:rPr>
            <a:t> for the function </a:t>
          </a:r>
          <a:r>
            <a:rPr lang="en-US" sz="1100" b="1" i="1">
              <a:solidFill>
                <a:schemeClr val="tx1"/>
              </a:solidFill>
              <a:effectLst/>
              <a:latin typeface="+mn-lt"/>
              <a:ea typeface="+mn-ea"/>
              <a:cs typeface="+mn-cs"/>
            </a:rPr>
            <a:t>f=x</a:t>
          </a:r>
          <a:r>
            <a:rPr lang="en-US" sz="1100" b="1" i="1" baseline="30000">
              <a:solidFill>
                <a:schemeClr val="tx1"/>
              </a:solidFill>
              <a:effectLst/>
              <a:latin typeface="+mn-lt"/>
              <a:ea typeface="+mn-ea"/>
              <a:cs typeface="+mn-cs"/>
            </a:rPr>
            <a:t>2</a:t>
          </a:r>
          <a:r>
            <a:rPr lang="en-US" sz="1100" b="1" i="1">
              <a:solidFill>
                <a:schemeClr val="tx1"/>
              </a:solidFill>
              <a:effectLst/>
              <a:latin typeface="+mn-lt"/>
              <a:ea typeface="+mn-ea"/>
              <a:cs typeface="+mn-cs"/>
            </a:rPr>
            <a:t>-x+2</a:t>
          </a:r>
          <a:r>
            <a:rPr lang="en-US" sz="1100">
              <a:solidFill>
                <a:schemeClr val="tx1"/>
              </a:solidFill>
              <a:effectLst/>
              <a:latin typeface="+mn-lt"/>
              <a:ea typeface="+mn-ea"/>
              <a:cs typeface="+mn-cs"/>
            </a:rPr>
            <a:t> </a:t>
          </a:r>
          <a:r>
            <a:rPr lang="en-US" sz="1100" baseline="0">
              <a:solidFill>
                <a:schemeClr val="tx1"/>
              </a:solidFill>
              <a:effectLst/>
              <a:latin typeface="+mn-lt"/>
              <a:ea typeface="+mn-ea"/>
              <a:cs typeface="+mn-cs"/>
            </a:rPr>
            <a:t> </a:t>
          </a:r>
          <a:r>
            <a:rPr lang="en-US" sz="1100">
              <a:solidFill>
                <a:schemeClr val="tx1"/>
              </a:solidFill>
              <a:effectLst/>
              <a:latin typeface="+mn-lt"/>
              <a:ea typeface="+mn-ea"/>
              <a:cs typeface="+mn-cs"/>
            </a:rPr>
            <a:t>where </a:t>
          </a:r>
          <a:r>
            <a:rPr lang="en-US" sz="1100" b="1" i="1">
              <a:solidFill>
                <a:schemeClr val="tx1"/>
              </a:solidFill>
              <a:effectLst/>
              <a:latin typeface="+mn-lt"/>
              <a:ea typeface="+mn-ea"/>
              <a:cs typeface="+mn-cs"/>
            </a:rPr>
            <a:t>-1&lt;= x &lt;= 5</a:t>
          </a:r>
          <a:endParaRPr lang="en-US" sz="1100" b="1" i="1">
            <a:solidFill>
              <a:schemeClr val="tx1"/>
            </a:solidFill>
          </a:endParaRPr>
        </a:p>
      </xdr:txBody>
    </xdr:sp>
    <xdr:clientData/>
  </xdr:twoCellAnchor>
  <xdr:twoCellAnchor>
    <xdr:from>
      <xdr:col>3</xdr:col>
      <xdr:colOff>371476</xdr:colOff>
      <xdr:row>9</xdr:row>
      <xdr:rowOff>171450</xdr:rowOff>
    </xdr:from>
    <xdr:to>
      <xdr:col>4</xdr:col>
      <xdr:colOff>523876</xdr:colOff>
      <xdr:row>11</xdr:row>
      <xdr:rowOff>66675</xdr:rowOff>
    </xdr:to>
    <xdr:sp macro="" textlink="">
      <xdr:nvSpPr>
        <xdr:cNvPr id="5" name="Line Callout 1 4"/>
        <xdr:cNvSpPr/>
      </xdr:nvSpPr>
      <xdr:spPr>
        <a:xfrm>
          <a:off x="2200276" y="1962150"/>
          <a:ext cx="762000" cy="276225"/>
        </a:xfrm>
        <a:prstGeom prst="borderCallout1">
          <a:avLst>
            <a:gd name="adj1" fmla="val 56681"/>
            <a:gd name="adj2" fmla="val -1964"/>
            <a:gd name="adj3" fmla="val 119397"/>
            <a:gd name="adj4" fmla="val -491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=x^2-x+2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9525</xdr:rowOff>
    </xdr:from>
    <xdr:to>
      <xdr:col>10</xdr:col>
      <xdr:colOff>0</xdr:colOff>
      <xdr:row>5</xdr:row>
      <xdr:rowOff>66675</xdr:rowOff>
    </xdr:to>
    <xdr:sp macro="" textlink="">
      <xdr:nvSpPr>
        <xdr:cNvPr id="4" name="Rectangle 3"/>
        <xdr:cNvSpPr/>
      </xdr:nvSpPr>
      <xdr:spPr>
        <a:xfrm>
          <a:off x="638176" y="200025"/>
          <a:ext cx="6286499" cy="81915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US" sz="1100" baseline="0">
              <a:solidFill>
                <a:schemeClr val="tx1"/>
              </a:solidFill>
              <a:effectLst/>
              <a:latin typeface="+mn-lt"/>
              <a:ea typeface="+mn-ea"/>
              <a:cs typeface="+mn-cs"/>
            </a:rPr>
            <a:t>A company  manufactures desks and chairs. Each desk uses 4 units of wood, and each chair 3 units of wood. A desk contributes $40 to profit and a chair contributes $25. Marketing restrictions require that the number of chairs produced to be at least twice the number of desk produced. There are 20 units of wood available.  What set of production will bring maximum profit.</a:t>
          </a:r>
          <a:endParaRPr lang="en-US" sz="1100" baseline="0">
            <a:solidFill>
              <a:schemeClr val="tx1"/>
            </a:solidFill>
          </a:endParaRPr>
        </a:p>
      </xdr:txBody>
    </xdr:sp>
    <xdr:clientData/>
  </xdr:twoCellAnchor>
  <xdr:twoCellAnchor>
    <xdr:from>
      <xdr:col>3</xdr:col>
      <xdr:colOff>66675</xdr:colOff>
      <xdr:row>22</xdr:row>
      <xdr:rowOff>28575</xdr:rowOff>
    </xdr:from>
    <xdr:to>
      <xdr:col>5</xdr:col>
      <xdr:colOff>66676</xdr:colOff>
      <xdr:row>23</xdr:row>
      <xdr:rowOff>114300</xdr:rowOff>
    </xdr:to>
    <xdr:sp macro="" textlink="">
      <xdr:nvSpPr>
        <xdr:cNvPr id="3" name="Line Callout 1 2"/>
        <xdr:cNvSpPr/>
      </xdr:nvSpPr>
      <xdr:spPr>
        <a:xfrm>
          <a:off x="2724150" y="4429125"/>
          <a:ext cx="1219201" cy="276225"/>
        </a:xfrm>
        <a:prstGeom prst="borderCallout1">
          <a:avLst>
            <a:gd name="adj1" fmla="val 56681"/>
            <a:gd name="adj2" fmla="val -1964"/>
            <a:gd name="adj3" fmla="val -73706"/>
            <a:gd name="adj4" fmla="val -26980"/>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=dd*E18+cc*E19</a:t>
          </a:r>
        </a:p>
      </xdr:txBody>
    </xdr:sp>
    <xdr:clientData/>
  </xdr:twoCellAnchor>
  <xdr:twoCellAnchor>
    <xdr:from>
      <xdr:col>1</xdr:col>
      <xdr:colOff>790575</xdr:colOff>
      <xdr:row>16</xdr:row>
      <xdr:rowOff>47625</xdr:rowOff>
    </xdr:from>
    <xdr:to>
      <xdr:col>1</xdr:col>
      <xdr:colOff>1123951</xdr:colOff>
      <xdr:row>16</xdr:row>
      <xdr:rowOff>323850</xdr:rowOff>
    </xdr:to>
    <xdr:sp macro="" textlink="">
      <xdr:nvSpPr>
        <xdr:cNvPr id="5" name="Line Callout 1 4"/>
        <xdr:cNvSpPr/>
      </xdr:nvSpPr>
      <xdr:spPr>
        <a:xfrm>
          <a:off x="1400175" y="3095625"/>
          <a:ext cx="333376" cy="276225"/>
        </a:xfrm>
        <a:prstGeom prst="borderCallout1">
          <a:avLst>
            <a:gd name="adj1" fmla="val 49784"/>
            <a:gd name="adj2" fmla="val 101942"/>
            <a:gd name="adj3" fmla="val 150432"/>
            <a:gd name="adj4" fmla="val 213444"/>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dd</a:t>
          </a:r>
        </a:p>
      </xdr:txBody>
    </xdr:sp>
    <xdr:clientData/>
  </xdr:twoCellAnchor>
  <xdr:twoCellAnchor>
    <xdr:from>
      <xdr:col>1</xdr:col>
      <xdr:colOff>800100</xdr:colOff>
      <xdr:row>18</xdr:row>
      <xdr:rowOff>142875</xdr:rowOff>
    </xdr:from>
    <xdr:to>
      <xdr:col>1</xdr:col>
      <xdr:colOff>1133476</xdr:colOff>
      <xdr:row>20</xdr:row>
      <xdr:rowOff>38100</xdr:rowOff>
    </xdr:to>
    <xdr:sp macro="" textlink="">
      <xdr:nvSpPr>
        <xdr:cNvPr id="6" name="Line Callout 1 5"/>
        <xdr:cNvSpPr/>
      </xdr:nvSpPr>
      <xdr:spPr>
        <a:xfrm>
          <a:off x="1409700" y="3781425"/>
          <a:ext cx="333376" cy="276225"/>
        </a:xfrm>
        <a:prstGeom prst="borderCallout1">
          <a:avLst>
            <a:gd name="adj1" fmla="val 49784"/>
            <a:gd name="adj2" fmla="val 101942"/>
            <a:gd name="adj3" fmla="val -18533"/>
            <a:gd name="adj4" fmla="val 227729"/>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cc</a:t>
          </a:r>
        </a:p>
      </xdr:txBody>
    </xdr:sp>
    <xdr:clientData/>
  </xdr:twoCellAnchor>
  <xdr:twoCellAnchor>
    <xdr:from>
      <xdr:col>6</xdr:col>
      <xdr:colOff>371474</xdr:colOff>
      <xdr:row>16</xdr:row>
      <xdr:rowOff>19050</xdr:rowOff>
    </xdr:from>
    <xdr:to>
      <xdr:col>7</xdr:col>
      <xdr:colOff>571499</xdr:colOff>
      <xdr:row>16</xdr:row>
      <xdr:rowOff>295275</xdr:rowOff>
    </xdr:to>
    <xdr:sp macro="" textlink="">
      <xdr:nvSpPr>
        <xdr:cNvPr id="7" name="Line Callout 1 6"/>
        <xdr:cNvSpPr/>
      </xdr:nvSpPr>
      <xdr:spPr>
        <a:xfrm>
          <a:off x="4857749" y="3067050"/>
          <a:ext cx="809625" cy="276225"/>
        </a:xfrm>
        <a:prstGeom prst="borderCallout1">
          <a:avLst>
            <a:gd name="adj1" fmla="val 53233"/>
            <a:gd name="adj2" fmla="val -1755"/>
            <a:gd name="adj3" fmla="val 167673"/>
            <a:gd name="adj4" fmla="val -44034"/>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=dd*D18</a:t>
          </a:r>
        </a:p>
      </xdr:txBody>
    </xdr:sp>
    <xdr:clientData/>
  </xdr:twoCellAnchor>
  <xdr:twoCellAnchor>
    <xdr:from>
      <xdr:col>7</xdr:col>
      <xdr:colOff>171450</xdr:colOff>
      <xdr:row>16</xdr:row>
      <xdr:rowOff>381000</xdr:rowOff>
    </xdr:from>
    <xdr:to>
      <xdr:col>8</xdr:col>
      <xdr:colOff>200025</xdr:colOff>
      <xdr:row>18</xdr:row>
      <xdr:rowOff>66675</xdr:rowOff>
    </xdr:to>
    <xdr:sp macro="" textlink="">
      <xdr:nvSpPr>
        <xdr:cNvPr id="8" name="Line Callout 1 7"/>
        <xdr:cNvSpPr/>
      </xdr:nvSpPr>
      <xdr:spPr>
        <a:xfrm>
          <a:off x="5267325" y="3429000"/>
          <a:ext cx="638175" cy="276225"/>
        </a:xfrm>
        <a:prstGeom prst="borderCallout1">
          <a:avLst>
            <a:gd name="adj1" fmla="val 42888"/>
            <a:gd name="adj2" fmla="val -1895"/>
            <a:gd name="adj3" fmla="val 102156"/>
            <a:gd name="adj4" fmla="val -121693"/>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=cc*D19</a:t>
          </a:r>
        </a:p>
      </xdr:txBody>
    </xdr:sp>
    <xdr:clientData/>
  </xdr:twoCellAnchor>
  <xdr:twoCellAnchor>
    <xdr:from>
      <xdr:col>6</xdr:col>
      <xdr:colOff>428625</xdr:colOff>
      <xdr:row>20</xdr:row>
      <xdr:rowOff>76200</xdr:rowOff>
    </xdr:from>
    <xdr:to>
      <xdr:col>8</xdr:col>
      <xdr:colOff>19050</xdr:colOff>
      <xdr:row>21</xdr:row>
      <xdr:rowOff>161925</xdr:rowOff>
    </xdr:to>
    <xdr:sp macro="" textlink="">
      <xdr:nvSpPr>
        <xdr:cNvPr id="9" name="Line Callout 1 8"/>
        <xdr:cNvSpPr/>
      </xdr:nvSpPr>
      <xdr:spPr>
        <a:xfrm>
          <a:off x="4914900" y="4095750"/>
          <a:ext cx="809625" cy="276225"/>
        </a:xfrm>
        <a:prstGeom prst="borderCallout1">
          <a:avLst>
            <a:gd name="adj1" fmla="val 53233"/>
            <a:gd name="adj2" fmla="val -1755"/>
            <a:gd name="adj3" fmla="val -59913"/>
            <a:gd name="adj4" fmla="val -54622"/>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=F18+F19</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171450</xdr:rowOff>
    </xdr:from>
    <xdr:to>
      <xdr:col>7</xdr:col>
      <xdr:colOff>371475</xdr:colOff>
      <xdr:row>8</xdr:row>
      <xdr:rowOff>123825</xdr:rowOff>
    </xdr:to>
    <xdr:sp macro="" textlink="">
      <xdr:nvSpPr>
        <xdr:cNvPr id="2" name="Rectangle 1"/>
        <xdr:cNvSpPr/>
      </xdr:nvSpPr>
      <xdr:spPr>
        <a:xfrm>
          <a:off x="609600" y="171450"/>
          <a:ext cx="3124200" cy="1476375"/>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US" sz="1100" b="1">
              <a:solidFill>
                <a:schemeClr val="tx1"/>
              </a:solidFill>
            </a:rPr>
            <a:t>Maximize</a:t>
          </a:r>
          <a:r>
            <a:rPr lang="en-US" sz="1100">
              <a:solidFill>
                <a:schemeClr val="tx1"/>
              </a:solidFill>
            </a:rPr>
            <a:t> </a:t>
          </a:r>
          <a:r>
            <a:rPr lang="en-US" sz="1100" baseline="0">
              <a:solidFill>
                <a:schemeClr val="tx1"/>
              </a:solidFill>
            </a:rPr>
            <a:t>   	                  </a:t>
          </a:r>
          <a:r>
            <a:rPr lang="en-US" sz="1100">
              <a:solidFill>
                <a:schemeClr val="tx1"/>
              </a:solidFill>
            </a:rPr>
            <a:t>50x</a:t>
          </a:r>
          <a:r>
            <a:rPr lang="en-US" sz="1100" baseline="-25000">
              <a:solidFill>
                <a:schemeClr val="tx1"/>
              </a:solidFill>
            </a:rPr>
            <a:t>1</a:t>
          </a:r>
          <a:r>
            <a:rPr lang="en-US" sz="1100">
              <a:solidFill>
                <a:schemeClr val="tx1"/>
              </a:solidFill>
            </a:rPr>
            <a:t> + 30x</a:t>
          </a:r>
          <a:r>
            <a:rPr lang="en-US" sz="1100" baseline="-25000">
              <a:solidFill>
                <a:schemeClr val="tx1"/>
              </a:solidFill>
              <a:latin typeface="+mn-lt"/>
              <a:ea typeface="+mn-ea"/>
              <a:cs typeface="+mn-cs"/>
            </a:rPr>
            <a:t>2</a:t>
          </a:r>
          <a:r>
            <a:rPr lang="en-US" sz="1100">
              <a:solidFill>
                <a:schemeClr val="tx1"/>
              </a:solidFill>
            </a:rPr>
            <a:t> + 25x</a:t>
          </a:r>
          <a:r>
            <a:rPr lang="en-US" sz="1100" baseline="-25000">
              <a:solidFill>
                <a:schemeClr val="tx1"/>
              </a:solidFill>
              <a:latin typeface="+mn-lt"/>
              <a:ea typeface="+mn-ea"/>
              <a:cs typeface="+mn-cs"/>
            </a:rPr>
            <a:t>3</a:t>
          </a:r>
          <a:r>
            <a:rPr lang="en-US" sz="1100">
              <a:solidFill>
                <a:schemeClr val="tx1"/>
              </a:solidFill>
            </a:rPr>
            <a:t> + 30x</a:t>
          </a:r>
          <a:r>
            <a:rPr lang="en-US" sz="1100" baseline="-25000">
              <a:solidFill>
                <a:schemeClr val="tx1"/>
              </a:solidFill>
              <a:latin typeface="+mn-lt"/>
              <a:ea typeface="+mn-ea"/>
              <a:cs typeface="+mn-cs"/>
            </a:rPr>
            <a:t>4</a:t>
          </a:r>
        </a:p>
        <a:p>
          <a:pPr algn="l"/>
          <a:endParaRPr lang="en-US" sz="1100" b="1">
            <a:solidFill>
              <a:schemeClr val="tx1"/>
            </a:solidFill>
          </a:endParaRPr>
        </a:p>
        <a:p>
          <a:pPr algn="l"/>
          <a:r>
            <a:rPr lang="en-US" sz="1100" b="1">
              <a:solidFill>
                <a:schemeClr val="tx1"/>
              </a:solidFill>
            </a:rPr>
            <a:t>Subject to                     </a:t>
          </a:r>
          <a:r>
            <a:rPr lang="en-US" sz="1100">
              <a:solidFill>
                <a:schemeClr val="tx1"/>
              </a:solidFill>
            </a:rPr>
            <a:t>2x</a:t>
          </a:r>
          <a:r>
            <a:rPr lang="en-US" sz="1100" baseline="-25000">
              <a:solidFill>
                <a:schemeClr val="tx1"/>
              </a:solidFill>
              <a:latin typeface="+mn-lt"/>
              <a:ea typeface="+mn-ea"/>
              <a:cs typeface="+mn-cs"/>
            </a:rPr>
            <a:t>1</a:t>
          </a:r>
          <a:r>
            <a:rPr lang="en-US" sz="1100">
              <a:solidFill>
                <a:schemeClr val="tx1"/>
              </a:solidFill>
            </a:rPr>
            <a:t> + 2.5x</a:t>
          </a:r>
          <a:r>
            <a:rPr lang="en-US" sz="1100" baseline="-25000">
              <a:solidFill>
                <a:schemeClr val="tx1"/>
              </a:solidFill>
              <a:latin typeface="+mn-lt"/>
              <a:ea typeface="+mn-ea"/>
              <a:cs typeface="+mn-cs"/>
            </a:rPr>
            <a:t>2</a:t>
          </a:r>
          <a:r>
            <a:rPr lang="en-US" sz="1100">
              <a:solidFill>
                <a:schemeClr val="tx1"/>
              </a:solidFill>
            </a:rPr>
            <a:t> + 3x</a:t>
          </a:r>
          <a:r>
            <a:rPr lang="en-US" sz="1100" baseline="-25000">
              <a:solidFill>
                <a:schemeClr val="tx1"/>
              </a:solidFill>
              <a:latin typeface="+mn-lt"/>
              <a:ea typeface="+mn-ea"/>
              <a:cs typeface="+mn-cs"/>
            </a:rPr>
            <a:t>3</a:t>
          </a:r>
          <a:r>
            <a:rPr lang="en-US" sz="1100">
              <a:solidFill>
                <a:schemeClr val="tx1"/>
              </a:solidFill>
            </a:rPr>
            <a:t> + 1.8x</a:t>
          </a:r>
          <a:r>
            <a:rPr lang="en-US" sz="1100" baseline="-25000">
              <a:solidFill>
                <a:schemeClr val="tx1"/>
              </a:solidFill>
              <a:latin typeface="+mn-lt"/>
              <a:ea typeface="+mn-ea"/>
              <a:cs typeface="+mn-cs"/>
            </a:rPr>
            <a:t>4</a:t>
          </a:r>
          <a:r>
            <a:rPr lang="en-US" sz="1100">
              <a:solidFill>
                <a:schemeClr val="tx1"/>
              </a:solidFill>
            </a:rPr>
            <a:t> ≤ 800</a:t>
          </a:r>
        </a:p>
        <a:p>
          <a:pPr algn="r"/>
          <a:r>
            <a:rPr lang="en-US" sz="1100">
              <a:solidFill>
                <a:schemeClr val="tx1"/>
              </a:solidFill>
            </a:rPr>
            <a:t>1.2x</a:t>
          </a:r>
          <a:r>
            <a:rPr lang="en-US" sz="1100" baseline="-25000">
              <a:solidFill>
                <a:schemeClr val="tx1"/>
              </a:solidFill>
              <a:latin typeface="+mn-lt"/>
              <a:ea typeface="+mn-ea"/>
              <a:cs typeface="+mn-cs"/>
            </a:rPr>
            <a:t>1</a:t>
          </a:r>
          <a:r>
            <a:rPr lang="en-US" sz="1100">
              <a:solidFill>
                <a:schemeClr val="tx1"/>
              </a:solidFill>
            </a:rPr>
            <a:t> + 1x</a:t>
          </a:r>
          <a:r>
            <a:rPr lang="en-US" sz="1100" baseline="-25000">
              <a:solidFill>
                <a:schemeClr val="tx1"/>
              </a:solidFill>
              <a:latin typeface="+mn-lt"/>
              <a:ea typeface="+mn-ea"/>
              <a:cs typeface="+mn-cs"/>
            </a:rPr>
            <a:t>2</a:t>
          </a:r>
          <a:r>
            <a:rPr lang="en-US" sz="1100">
              <a:solidFill>
                <a:schemeClr val="tx1"/>
              </a:solidFill>
            </a:rPr>
            <a:t> + 2x</a:t>
          </a:r>
          <a:r>
            <a:rPr lang="en-US" sz="1100" baseline="-25000">
              <a:solidFill>
                <a:schemeClr val="tx1"/>
              </a:solidFill>
              <a:latin typeface="+mn-lt"/>
              <a:ea typeface="+mn-ea"/>
              <a:cs typeface="+mn-cs"/>
            </a:rPr>
            <a:t>3</a:t>
          </a:r>
          <a:r>
            <a:rPr lang="en-US" sz="1100">
              <a:solidFill>
                <a:schemeClr val="tx1"/>
              </a:solidFill>
            </a:rPr>
            <a:t> + 0.8x</a:t>
          </a:r>
          <a:r>
            <a:rPr lang="en-US" sz="1100" baseline="-25000">
              <a:solidFill>
                <a:schemeClr val="tx1"/>
              </a:solidFill>
              <a:latin typeface="+mn-lt"/>
              <a:ea typeface="+mn-ea"/>
              <a:cs typeface="+mn-cs"/>
            </a:rPr>
            <a:t>4</a:t>
          </a:r>
          <a:r>
            <a:rPr lang="en-US" sz="1100">
              <a:solidFill>
                <a:schemeClr val="tx1"/>
              </a:solidFill>
            </a:rPr>
            <a:t> ≤ 400</a:t>
          </a:r>
        </a:p>
        <a:p>
          <a:pPr algn="r"/>
          <a:r>
            <a:rPr lang="en-US" sz="1100">
              <a:solidFill>
                <a:schemeClr val="tx1"/>
              </a:solidFill>
            </a:rPr>
            <a:t>1.5x</a:t>
          </a:r>
          <a:r>
            <a:rPr lang="en-US" sz="1100" baseline="-25000">
              <a:solidFill>
                <a:schemeClr val="tx1"/>
              </a:solidFill>
              <a:latin typeface="+mn-lt"/>
              <a:ea typeface="+mn-ea"/>
              <a:cs typeface="+mn-cs"/>
            </a:rPr>
            <a:t>1</a:t>
          </a:r>
          <a:r>
            <a:rPr lang="en-US" sz="1100">
              <a:solidFill>
                <a:schemeClr val="tx1"/>
              </a:solidFill>
            </a:rPr>
            <a:t> + 1.2x</a:t>
          </a:r>
          <a:r>
            <a:rPr lang="en-US" sz="1100" baseline="-25000">
              <a:solidFill>
                <a:schemeClr val="tx1"/>
              </a:solidFill>
              <a:latin typeface="+mn-lt"/>
              <a:ea typeface="+mn-ea"/>
              <a:cs typeface="+mn-cs"/>
            </a:rPr>
            <a:t>2</a:t>
          </a:r>
          <a:r>
            <a:rPr lang="en-US" sz="1100">
              <a:solidFill>
                <a:schemeClr val="tx1"/>
              </a:solidFill>
            </a:rPr>
            <a:t> + 1.5x</a:t>
          </a:r>
          <a:r>
            <a:rPr lang="en-US" sz="1100" baseline="-25000">
              <a:solidFill>
                <a:schemeClr val="tx1"/>
              </a:solidFill>
              <a:latin typeface="+mn-lt"/>
              <a:ea typeface="+mn-ea"/>
              <a:cs typeface="+mn-cs"/>
            </a:rPr>
            <a:t>3</a:t>
          </a:r>
          <a:r>
            <a:rPr lang="en-US" sz="1100">
              <a:solidFill>
                <a:schemeClr val="tx1"/>
              </a:solidFill>
            </a:rPr>
            <a:t> + 0.8x</a:t>
          </a:r>
          <a:r>
            <a:rPr lang="en-US" sz="1100" baseline="-25000">
              <a:solidFill>
                <a:schemeClr val="tx1"/>
              </a:solidFill>
              <a:latin typeface="+mn-lt"/>
              <a:ea typeface="+mn-ea"/>
              <a:cs typeface="+mn-cs"/>
            </a:rPr>
            <a:t>4</a:t>
          </a:r>
          <a:r>
            <a:rPr lang="en-US" sz="1100">
              <a:solidFill>
                <a:schemeClr val="tx1"/>
              </a:solidFill>
            </a:rPr>
            <a:t> ≤ 380</a:t>
          </a:r>
        </a:p>
        <a:p>
          <a:pPr algn="r"/>
          <a:r>
            <a:rPr lang="en-US" sz="1100">
              <a:solidFill>
                <a:schemeClr val="tx1"/>
              </a:solidFill>
            </a:rPr>
            <a:t>x</a:t>
          </a:r>
          <a:r>
            <a:rPr lang="en-US" sz="1100" baseline="-25000">
              <a:solidFill>
                <a:schemeClr val="tx1"/>
              </a:solidFill>
              <a:latin typeface="+mn-lt"/>
              <a:ea typeface="+mn-ea"/>
              <a:cs typeface="+mn-cs"/>
            </a:rPr>
            <a:t>2</a:t>
          </a:r>
          <a:r>
            <a:rPr lang="en-US" sz="1100">
              <a:solidFill>
                <a:schemeClr val="tx1"/>
              </a:solidFill>
            </a:rPr>
            <a:t> ≥ 50</a:t>
          </a:r>
        </a:p>
        <a:p>
          <a:pPr algn="r"/>
          <a:r>
            <a:rPr lang="en-US" sz="1100">
              <a:solidFill>
                <a:schemeClr val="tx1"/>
              </a:solidFill>
            </a:rPr>
            <a:t>x</a:t>
          </a:r>
          <a:r>
            <a:rPr lang="en-US" sz="1100" baseline="-25000">
              <a:solidFill>
                <a:schemeClr val="tx1"/>
              </a:solidFill>
              <a:latin typeface="+mn-lt"/>
              <a:ea typeface="+mn-ea"/>
              <a:cs typeface="+mn-cs"/>
            </a:rPr>
            <a:t>3</a:t>
          </a:r>
          <a:r>
            <a:rPr lang="en-US" sz="1100">
              <a:solidFill>
                <a:schemeClr val="tx1"/>
              </a:solidFill>
            </a:rPr>
            <a:t> ≥ 30</a:t>
          </a:r>
        </a:p>
        <a:p>
          <a:pPr algn="r"/>
          <a:r>
            <a:rPr lang="en-US" sz="1100">
              <a:solidFill>
                <a:schemeClr val="tx1"/>
              </a:solidFill>
            </a:rPr>
            <a:t>x</a:t>
          </a:r>
          <a:r>
            <a:rPr lang="en-US" sz="1100" baseline="-25000">
              <a:solidFill>
                <a:schemeClr val="tx1"/>
              </a:solidFill>
              <a:latin typeface="+mn-lt"/>
              <a:ea typeface="+mn-ea"/>
              <a:cs typeface="+mn-cs"/>
            </a:rPr>
            <a:t>1</a:t>
          </a:r>
          <a:r>
            <a:rPr lang="en-US" sz="1100">
              <a:solidFill>
                <a:schemeClr val="tx1"/>
              </a:solidFill>
            </a:rPr>
            <a:t>, x</a:t>
          </a:r>
          <a:r>
            <a:rPr lang="en-US" sz="1100" baseline="-25000">
              <a:solidFill>
                <a:schemeClr val="tx1"/>
              </a:solidFill>
              <a:latin typeface="+mn-lt"/>
              <a:ea typeface="+mn-ea"/>
              <a:cs typeface="+mn-cs"/>
            </a:rPr>
            <a:t>2</a:t>
          </a:r>
          <a:r>
            <a:rPr lang="en-US" sz="1100">
              <a:solidFill>
                <a:schemeClr val="tx1"/>
              </a:solidFill>
            </a:rPr>
            <a:t>, x</a:t>
          </a:r>
          <a:r>
            <a:rPr lang="en-US" sz="1100" baseline="-25000">
              <a:solidFill>
                <a:schemeClr val="tx1"/>
              </a:solidFill>
              <a:latin typeface="+mn-lt"/>
              <a:ea typeface="+mn-ea"/>
              <a:cs typeface="+mn-cs"/>
            </a:rPr>
            <a:t>3</a:t>
          </a:r>
          <a:r>
            <a:rPr lang="en-US" sz="1100">
              <a:solidFill>
                <a:schemeClr val="tx1"/>
              </a:solidFill>
            </a:rPr>
            <a:t>, x</a:t>
          </a:r>
          <a:r>
            <a:rPr lang="en-US" sz="1100" baseline="-25000">
              <a:solidFill>
                <a:schemeClr val="tx1"/>
              </a:solidFill>
              <a:latin typeface="+mn-lt"/>
              <a:ea typeface="+mn-ea"/>
              <a:cs typeface="+mn-cs"/>
            </a:rPr>
            <a:t>4</a:t>
          </a:r>
          <a:r>
            <a:rPr lang="en-US" sz="1100">
              <a:solidFill>
                <a:schemeClr val="tx1"/>
              </a:solidFill>
            </a:rPr>
            <a:t> ≥ 0</a:t>
          </a:r>
        </a:p>
      </xdr:txBody>
    </xdr:sp>
    <xdr:clientData/>
  </xdr:twoCellAnchor>
  <xdr:twoCellAnchor>
    <xdr:from>
      <xdr:col>8</xdr:col>
      <xdr:colOff>371475</xdr:colOff>
      <xdr:row>1</xdr:row>
      <xdr:rowOff>0</xdr:rowOff>
    </xdr:from>
    <xdr:to>
      <xdr:col>12</xdr:col>
      <xdr:colOff>590550</xdr:colOff>
      <xdr:row>8</xdr:row>
      <xdr:rowOff>104775</xdr:rowOff>
    </xdr:to>
    <xdr:sp macro="" textlink="">
      <xdr:nvSpPr>
        <xdr:cNvPr id="3" name="Rectangle 2"/>
        <xdr:cNvSpPr/>
      </xdr:nvSpPr>
      <xdr:spPr>
        <a:xfrm>
          <a:off x="4200525" y="190500"/>
          <a:ext cx="2276475" cy="1438275"/>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US" sz="1100" b="1"/>
            <a:t>Maximize</a:t>
          </a:r>
          <a:r>
            <a:rPr lang="en-US" sz="1100"/>
            <a:t> 	c</a:t>
          </a:r>
          <a:r>
            <a:rPr lang="en-US" sz="1100" baseline="30000"/>
            <a:t>T</a:t>
          </a:r>
          <a:r>
            <a:rPr lang="en-US" sz="1100"/>
            <a:t>x</a:t>
          </a:r>
        </a:p>
        <a:p>
          <a:pPr algn="l"/>
          <a:endParaRPr lang="en-US" sz="1100"/>
        </a:p>
        <a:p>
          <a:pPr algn="l"/>
          <a:r>
            <a:rPr lang="en-US" sz="1100" b="1"/>
            <a:t>Subject to</a:t>
          </a:r>
          <a:r>
            <a:rPr lang="en-US" sz="1100"/>
            <a:t> 	A*x ≤ b</a:t>
          </a:r>
        </a:p>
        <a:p>
          <a:pPr algn="l"/>
          <a:r>
            <a:rPr lang="en-US" sz="1100"/>
            <a:t>	x ≥ 0</a:t>
          </a:r>
        </a:p>
      </xdr:txBody>
    </xdr:sp>
    <xdr:clientData/>
  </xdr:twoCellAnchor>
  <xdr:twoCellAnchor>
    <xdr:from>
      <xdr:col>13</xdr:col>
      <xdr:colOff>352424</xdr:colOff>
      <xdr:row>10</xdr:row>
      <xdr:rowOff>66675</xdr:rowOff>
    </xdr:from>
    <xdr:to>
      <xdr:col>15</xdr:col>
      <xdr:colOff>352425</xdr:colOff>
      <xdr:row>11</xdr:row>
      <xdr:rowOff>57150</xdr:rowOff>
    </xdr:to>
    <xdr:sp macro="" textlink="">
      <xdr:nvSpPr>
        <xdr:cNvPr id="4" name="Line Callout 1 3"/>
        <xdr:cNvSpPr/>
      </xdr:nvSpPr>
      <xdr:spPr>
        <a:xfrm>
          <a:off x="6848474" y="1971675"/>
          <a:ext cx="1219201" cy="276225"/>
        </a:xfrm>
        <a:prstGeom prst="borderCallout1">
          <a:avLst>
            <a:gd name="adj1" fmla="val 56681"/>
            <a:gd name="adj2" fmla="val -1964"/>
            <a:gd name="adj3" fmla="val 212501"/>
            <a:gd name="adj4" fmla="val -28542"/>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{=MMULT(A,xn)}</a:t>
          </a:r>
        </a:p>
      </xdr:txBody>
    </xdr:sp>
    <xdr:clientData/>
  </xdr:twoCellAnchor>
  <xdr:twoCellAnchor>
    <xdr:from>
      <xdr:col>11</xdr:col>
      <xdr:colOff>552450</xdr:colOff>
      <xdr:row>18</xdr:row>
      <xdr:rowOff>152400</xdr:rowOff>
    </xdr:from>
    <xdr:to>
      <xdr:col>13</xdr:col>
      <xdr:colOff>552451</xdr:colOff>
      <xdr:row>19</xdr:row>
      <xdr:rowOff>152400</xdr:rowOff>
    </xdr:to>
    <xdr:sp macro="" textlink="">
      <xdr:nvSpPr>
        <xdr:cNvPr id="5" name="Line Callout 1 4"/>
        <xdr:cNvSpPr/>
      </xdr:nvSpPr>
      <xdr:spPr>
        <a:xfrm>
          <a:off x="5829300" y="3829050"/>
          <a:ext cx="1219201" cy="276225"/>
        </a:xfrm>
        <a:prstGeom prst="borderCallout1">
          <a:avLst>
            <a:gd name="adj1" fmla="val 56681"/>
            <a:gd name="adj2" fmla="val -1964"/>
            <a:gd name="adj3" fmla="val 81467"/>
            <a:gd name="adj4" fmla="val -441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{=MMULT(ct,xn)}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EEEEE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J30"/>
  <sheetViews>
    <sheetView tabSelected="1" zoomScaleNormal="100" workbookViewId="0">
      <pane xSplit="19" ySplit="31" topLeftCell="T32" activePane="bottomRight" state="frozenSplit"/>
      <selection pane="bottomLeft" activeCell="A17" sqref="A17"/>
      <selection pane="topRight" activeCell="T1" sqref="T1"/>
      <selection pane="bottomRight" activeCell="G11" sqref="G11"/>
    </sheetView>
  </sheetViews>
  <sheetFormatPr defaultRowHeight="15" x14ac:dyDescent="0.25"/>
  <cols>
    <col min="6" max="6" width="10.85546875" customWidth="1"/>
    <col min="10" max="10" width="12" customWidth="1"/>
  </cols>
  <sheetData>
    <row r="4" spans="2:10" x14ac:dyDescent="0.25">
      <c r="B4" s="22" t="s">
        <v>2</v>
      </c>
      <c r="C4" s="23"/>
      <c r="D4" s="24"/>
      <c r="I4" s="2" t="s">
        <v>9</v>
      </c>
      <c r="J4" s="2"/>
    </row>
    <row r="5" spans="2:10" ht="18" x14ac:dyDescent="0.35">
      <c r="B5" s="13"/>
      <c r="C5" s="14"/>
      <c r="D5" s="15"/>
      <c r="I5" s="4" t="s">
        <v>30</v>
      </c>
      <c r="J5" s="3">
        <v>-1</v>
      </c>
    </row>
    <row r="6" spans="2:10" ht="18" x14ac:dyDescent="0.35">
      <c r="B6" s="16"/>
      <c r="C6" s="17"/>
      <c r="D6" s="18"/>
      <c r="I6" s="4" t="s">
        <v>31</v>
      </c>
      <c r="J6" s="3">
        <v>5</v>
      </c>
    </row>
    <row r="7" spans="2:10" x14ac:dyDescent="0.25">
      <c r="B7" s="22" t="s">
        <v>1</v>
      </c>
      <c r="C7" s="23"/>
      <c r="D7" s="24"/>
      <c r="I7" s="4" t="s">
        <v>10</v>
      </c>
      <c r="J7" s="3">
        <v>20</v>
      </c>
    </row>
    <row r="8" spans="2:10" x14ac:dyDescent="0.25">
      <c r="B8" s="10" t="s">
        <v>0</v>
      </c>
      <c r="C8" s="11"/>
      <c r="D8" s="12"/>
    </row>
    <row r="9" spans="2:10" x14ac:dyDescent="0.25">
      <c r="I9" s="31" t="s">
        <v>7</v>
      </c>
      <c r="J9" s="31" t="s">
        <v>8</v>
      </c>
    </row>
    <row r="10" spans="2:10" x14ac:dyDescent="0.25">
      <c r="I10" s="3">
        <v>-1</v>
      </c>
      <c r="J10" s="3">
        <f>I10^2-I10+2</f>
        <v>4</v>
      </c>
    </row>
    <row r="11" spans="2:10" x14ac:dyDescent="0.25">
      <c r="B11" s="29" t="s">
        <v>11</v>
      </c>
      <c r="C11" s="29"/>
      <c r="I11" s="4">
        <f t="shared" ref="I11:I30" si="0">I10+($J$6-$J$5)/$J$7</f>
        <v>-0.7</v>
      </c>
      <c r="J11" s="4">
        <f t="shared" ref="J11:J30" si="1">I11^2-I11+2</f>
        <v>3.19</v>
      </c>
    </row>
    <row r="12" spans="2:10" x14ac:dyDescent="0.25">
      <c r="B12" s="30" t="s">
        <v>8</v>
      </c>
      <c r="C12" s="9">
        <f>x^2-x+2</f>
        <v>1.75</v>
      </c>
      <c r="I12" s="3">
        <f t="shared" si="0"/>
        <v>-0.39999999999999997</v>
      </c>
      <c r="J12" s="3">
        <f t="shared" si="1"/>
        <v>2.56</v>
      </c>
    </row>
    <row r="13" spans="2:10" x14ac:dyDescent="0.25">
      <c r="I13" s="4">
        <f t="shared" si="0"/>
        <v>-9.9999999999999978E-2</v>
      </c>
      <c r="J13" s="4">
        <f t="shared" si="1"/>
        <v>2.11</v>
      </c>
    </row>
    <row r="14" spans="2:10" x14ac:dyDescent="0.25">
      <c r="B14" s="29" t="s">
        <v>3</v>
      </c>
      <c r="C14" s="29"/>
      <c r="I14" s="3">
        <f t="shared" si="0"/>
        <v>0.2</v>
      </c>
      <c r="J14" s="3">
        <f t="shared" si="1"/>
        <v>1.84</v>
      </c>
    </row>
    <row r="15" spans="2:10" x14ac:dyDescent="0.25">
      <c r="B15" s="30" t="s">
        <v>7</v>
      </c>
      <c r="C15" s="5">
        <v>0.49999999999999989</v>
      </c>
      <c r="I15" s="4">
        <f t="shared" si="0"/>
        <v>0.5</v>
      </c>
      <c r="J15" s="4">
        <f t="shared" si="1"/>
        <v>1.75</v>
      </c>
    </row>
    <row r="16" spans="2:10" x14ac:dyDescent="0.25">
      <c r="I16" s="3">
        <f t="shared" si="0"/>
        <v>0.8</v>
      </c>
      <c r="J16" s="3">
        <f t="shared" si="1"/>
        <v>1.84</v>
      </c>
    </row>
    <row r="17" spans="2:10" x14ac:dyDescent="0.25">
      <c r="B17" s="29" t="s">
        <v>4</v>
      </c>
      <c r="C17" s="29"/>
      <c r="I17" s="4">
        <f t="shared" si="0"/>
        <v>1.1000000000000001</v>
      </c>
      <c r="J17" s="4">
        <f t="shared" si="1"/>
        <v>2.1100000000000003</v>
      </c>
    </row>
    <row r="18" spans="2:10" x14ac:dyDescent="0.25">
      <c r="B18" s="30" t="s">
        <v>5</v>
      </c>
      <c r="C18" s="6">
        <v>-1</v>
      </c>
      <c r="I18" s="3">
        <f t="shared" si="0"/>
        <v>1.4000000000000001</v>
      </c>
      <c r="J18" s="3">
        <f t="shared" si="1"/>
        <v>2.5600000000000005</v>
      </c>
    </row>
    <row r="19" spans="2:10" x14ac:dyDescent="0.25">
      <c r="B19" s="30" t="s">
        <v>6</v>
      </c>
      <c r="C19" s="6">
        <v>5</v>
      </c>
      <c r="I19" s="4">
        <f t="shared" si="0"/>
        <v>1.7000000000000002</v>
      </c>
      <c r="J19" s="4">
        <f t="shared" si="1"/>
        <v>3.1900000000000004</v>
      </c>
    </row>
    <row r="20" spans="2:10" x14ac:dyDescent="0.25">
      <c r="I20" s="3">
        <f t="shared" si="0"/>
        <v>2</v>
      </c>
      <c r="J20" s="3">
        <f t="shared" si="1"/>
        <v>4</v>
      </c>
    </row>
    <row r="21" spans="2:10" x14ac:dyDescent="0.25">
      <c r="I21" s="4">
        <f t="shared" si="0"/>
        <v>2.2999999999999998</v>
      </c>
      <c r="J21" s="4">
        <f t="shared" si="1"/>
        <v>4.9899999999999993</v>
      </c>
    </row>
    <row r="22" spans="2:10" x14ac:dyDescent="0.25">
      <c r="I22" s="3">
        <f t="shared" si="0"/>
        <v>2.5999999999999996</v>
      </c>
      <c r="J22" s="3">
        <f t="shared" si="1"/>
        <v>6.1599999999999984</v>
      </c>
    </row>
    <row r="23" spans="2:10" x14ac:dyDescent="0.25">
      <c r="I23" s="4">
        <f t="shared" si="0"/>
        <v>2.8999999999999995</v>
      </c>
      <c r="J23" s="4">
        <f t="shared" si="1"/>
        <v>7.5099999999999971</v>
      </c>
    </row>
    <row r="24" spans="2:10" x14ac:dyDescent="0.25">
      <c r="I24" s="3">
        <f t="shared" si="0"/>
        <v>3.1999999999999993</v>
      </c>
      <c r="J24" s="3">
        <f t="shared" si="1"/>
        <v>9.0399999999999956</v>
      </c>
    </row>
    <row r="25" spans="2:10" x14ac:dyDescent="0.25">
      <c r="I25" s="4">
        <f t="shared" si="0"/>
        <v>3.4999999999999991</v>
      </c>
      <c r="J25" s="4">
        <f t="shared" si="1"/>
        <v>10.749999999999993</v>
      </c>
    </row>
    <row r="26" spans="2:10" x14ac:dyDescent="0.25">
      <c r="I26" s="3">
        <f t="shared" si="0"/>
        <v>3.7999999999999989</v>
      </c>
      <c r="J26" s="3">
        <f t="shared" si="1"/>
        <v>12.639999999999993</v>
      </c>
    </row>
    <row r="27" spans="2:10" x14ac:dyDescent="0.25">
      <c r="I27" s="4">
        <f t="shared" si="0"/>
        <v>4.0999999999999988</v>
      </c>
      <c r="J27" s="4">
        <f t="shared" si="1"/>
        <v>14.70999999999999</v>
      </c>
    </row>
    <row r="28" spans="2:10" x14ac:dyDescent="0.25">
      <c r="I28" s="3">
        <f t="shared" si="0"/>
        <v>4.3999999999999986</v>
      </c>
      <c r="J28" s="3">
        <f t="shared" si="1"/>
        <v>16.95999999999999</v>
      </c>
    </row>
    <row r="29" spans="2:10" x14ac:dyDescent="0.25">
      <c r="I29" s="4">
        <f t="shared" si="0"/>
        <v>4.6999999999999984</v>
      </c>
      <c r="J29" s="4">
        <f t="shared" si="1"/>
        <v>19.389999999999986</v>
      </c>
    </row>
    <row r="30" spans="2:10" x14ac:dyDescent="0.25">
      <c r="I30" s="3">
        <f t="shared" si="0"/>
        <v>4.9999999999999982</v>
      </c>
      <c r="J30" s="3">
        <f t="shared" si="1"/>
        <v>21.999999999999986</v>
      </c>
    </row>
  </sheetData>
  <mergeCells count="4">
    <mergeCell ref="B8:D8"/>
    <mergeCell ref="B5:D6"/>
    <mergeCell ref="B4:D4"/>
    <mergeCell ref="B7:D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H21"/>
  <sheetViews>
    <sheetView zoomScaleNormal="100" workbookViewId="0">
      <pane xSplit="19" ySplit="31" topLeftCell="T32" activePane="bottomRight" state="frozenSplit"/>
      <selection pane="bottomLeft" activeCell="A10" sqref="A10"/>
      <selection pane="topRight" activeCell="K1" sqref="K1"/>
      <selection pane="bottomRight" activeCell="C19" sqref="C19"/>
    </sheetView>
  </sheetViews>
  <sheetFormatPr defaultRowHeight="15" x14ac:dyDescent="0.25"/>
  <cols>
    <col min="2" max="2" width="21.5703125" customWidth="1"/>
    <col min="5" max="5" width="9.140625" customWidth="1"/>
  </cols>
  <sheetData>
    <row r="8" spans="2:8" x14ac:dyDescent="0.25">
      <c r="B8" s="8" t="s">
        <v>11</v>
      </c>
    </row>
    <row r="9" spans="2:8" x14ac:dyDescent="0.25">
      <c r="B9" s="9" t="s">
        <v>12</v>
      </c>
      <c r="C9" s="19" t="s">
        <v>16</v>
      </c>
      <c r="D9" s="20"/>
      <c r="E9" s="20"/>
      <c r="F9" s="20"/>
      <c r="G9" s="20"/>
      <c r="H9" s="21"/>
    </row>
    <row r="12" spans="2:8" x14ac:dyDescent="0.25">
      <c r="B12" s="9" t="s">
        <v>13</v>
      </c>
      <c r="C12" s="19" t="s">
        <v>17</v>
      </c>
      <c r="D12" s="20"/>
      <c r="E12" s="20"/>
      <c r="F12" s="20"/>
      <c r="G12" s="20"/>
      <c r="H12" s="21"/>
    </row>
    <row r="13" spans="2:8" x14ac:dyDescent="0.25">
      <c r="B13" s="9" t="s">
        <v>14</v>
      </c>
      <c r="C13" s="19" t="s">
        <v>18</v>
      </c>
      <c r="D13" s="20"/>
      <c r="E13" s="20"/>
      <c r="F13" s="20"/>
      <c r="G13" s="20"/>
      <c r="H13" s="21"/>
    </row>
    <row r="14" spans="2:8" x14ac:dyDescent="0.25">
      <c r="B14" s="9" t="s">
        <v>15</v>
      </c>
      <c r="C14" s="19" t="s">
        <v>19</v>
      </c>
      <c r="D14" s="20"/>
      <c r="E14" s="20"/>
      <c r="F14" s="20"/>
      <c r="G14" s="20"/>
      <c r="H14" s="21"/>
    </row>
    <row r="17" spans="2:8" ht="31.5" customHeight="1" x14ac:dyDescent="0.25">
      <c r="C17" s="25" t="s">
        <v>20</v>
      </c>
      <c r="D17" s="25" t="s">
        <v>21</v>
      </c>
      <c r="E17" s="25" t="s">
        <v>24</v>
      </c>
      <c r="F17" s="25" t="s">
        <v>22</v>
      </c>
      <c r="G17" s="1"/>
      <c r="H17" s="1"/>
    </row>
    <row r="18" spans="2:8" x14ac:dyDescent="0.25">
      <c r="B18" s="6" t="s">
        <v>32</v>
      </c>
      <c r="C18" s="5">
        <v>2</v>
      </c>
      <c r="D18" s="6">
        <v>4</v>
      </c>
      <c r="E18" s="6">
        <v>40</v>
      </c>
      <c r="F18" s="6">
        <f>dd*D18</f>
        <v>8</v>
      </c>
    </row>
    <row r="19" spans="2:8" x14ac:dyDescent="0.25">
      <c r="B19" s="6" t="s">
        <v>33</v>
      </c>
      <c r="C19" s="5">
        <v>4</v>
      </c>
      <c r="D19" s="6">
        <v>3</v>
      </c>
      <c r="E19" s="6">
        <v>25</v>
      </c>
      <c r="F19" s="6">
        <f>cc*D19</f>
        <v>12</v>
      </c>
    </row>
    <row r="20" spans="2:8" x14ac:dyDescent="0.25">
      <c r="D20" s="7" t="s">
        <v>25</v>
      </c>
      <c r="E20" s="7"/>
      <c r="F20" s="26">
        <f>F18+F19</f>
        <v>20</v>
      </c>
    </row>
    <row r="21" spans="2:8" x14ac:dyDescent="0.25">
      <c r="B21" s="6" t="s">
        <v>23</v>
      </c>
      <c r="C21" s="9">
        <f>dd*E18+cc*E19</f>
        <v>180</v>
      </c>
    </row>
  </sheetData>
  <mergeCells count="4">
    <mergeCell ref="C9:H9"/>
    <mergeCell ref="C12:H12"/>
    <mergeCell ref="C13:H13"/>
    <mergeCell ref="C14:H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M23"/>
  <sheetViews>
    <sheetView zoomScaleNormal="100" workbookViewId="0">
      <pane xSplit="23" ySplit="32" topLeftCell="X33" activePane="bottomRight" state="frozenSplit"/>
      <selection pane="bottomLeft" activeCell="A17" sqref="A17"/>
      <selection pane="topRight" activeCell="O1" sqref="O1"/>
      <selection pane="bottomRight" activeCell="A4" sqref="A4"/>
    </sheetView>
  </sheetViews>
  <sheetFormatPr defaultRowHeight="15" x14ac:dyDescent="0.25"/>
  <cols>
    <col min="1" max="1" width="6.28515625" customWidth="1"/>
    <col min="2" max="5" width="7" customWidth="1"/>
    <col min="6" max="6" width="6.85546875" customWidth="1"/>
    <col min="7" max="7" width="6.42578125" customWidth="1"/>
    <col min="8" max="8" width="7" customWidth="1"/>
    <col min="10" max="10" width="5.5703125" customWidth="1"/>
    <col min="11" max="11" width="7" customWidth="1"/>
  </cols>
  <sheetData>
    <row r="11" spans="2:13" ht="22.5" customHeight="1" x14ac:dyDescent="0.25">
      <c r="B11" s="32" t="s">
        <v>37</v>
      </c>
      <c r="C11" s="27"/>
      <c r="D11" s="27"/>
      <c r="E11" s="28"/>
      <c r="G11" s="32" t="s">
        <v>38</v>
      </c>
      <c r="J11" s="32" t="s">
        <v>39</v>
      </c>
      <c r="M11" s="32" t="s">
        <v>40</v>
      </c>
    </row>
    <row r="12" spans="2:13" ht="18" x14ac:dyDescent="0.35">
      <c r="B12" s="6">
        <v>2</v>
      </c>
      <c r="C12" s="6">
        <v>2.5</v>
      </c>
      <c r="D12" s="6">
        <v>3</v>
      </c>
      <c r="E12" s="6">
        <v>1.8</v>
      </c>
      <c r="G12" s="6">
        <v>800</v>
      </c>
      <c r="J12" t="s">
        <v>26</v>
      </c>
      <c r="K12" s="5">
        <v>24.545454545454731</v>
      </c>
      <c r="M12" s="6">
        <f t="array" ref="M12:M16">MMULT(A,xn)</f>
        <v>799.99999999999977</v>
      </c>
    </row>
    <row r="13" spans="2:13" ht="18" x14ac:dyDescent="0.35">
      <c r="B13" s="6">
        <v>1.2</v>
      </c>
      <c r="C13" s="6">
        <v>1</v>
      </c>
      <c r="D13" s="6">
        <v>2</v>
      </c>
      <c r="E13" s="6">
        <v>0.8</v>
      </c>
      <c r="G13" s="6">
        <v>400</v>
      </c>
      <c r="J13" t="s">
        <v>27</v>
      </c>
      <c r="K13" s="5">
        <v>50</v>
      </c>
      <c r="M13" s="6">
        <v>377.63636363636363</v>
      </c>
    </row>
    <row r="14" spans="2:13" ht="18" x14ac:dyDescent="0.35">
      <c r="B14" s="6">
        <v>1.5</v>
      </c>
      <c r="C14" s="6">
        <v>1.2</v>
      </c>
      <c r="D14" s="6">
        <v>1.5</v>
      </c>
      <c r="E14" s="6">
        <v>0.8</v>
      </c>
      <c r="G14" s="6">
        <v>380</v>
      </c>
      <c r="J14" t="s">
        <v>28</v>
      </c>
      <c r="K14" s="5">
        <v>30</v>
      </c>
      <c r="M14" s="6">
        <v>380</v>
      </c>
    </row>
    <row r="15" spans="2:13" ht="18" x14ac:dyDescent="0.35">
      <c r="B15" s="6">
        <v>0</v>
      </c>
      <c r="C15" s="6">
        <v>-1</v>
      </c>
      <c r="D15" s="6">
        <v>0</v>
      </c>
      <c r="E15" s="6">
        <v>0</v>
      </c>
      <c r="G15" s="6">
        <v>-50</v>
      </c>
      <c r="J15" t="s">
        <v>29</v>
      </c>
      <c r="K15" s="5">
        <v>297.72727272727241</v>
      </c>
      <c r="M15" s="6">
        <v>-50</v>
      </c>
    </row>
    <row r="16" spans="2:13" x14ac:dyDescent="0.25">
      <c r="B16" s="6">
        <v>0</v>
      </c>
      <c r="C16" s="6">
        <v>0</v>
      </c>
      <c r="D16" s="6">
        <v>-1</v>
      </c>
      <c r="E16" s="6">
        <v>0</v>
      </c>
      <c r="G16" s="6">
        <v>-30</v>
      </c>
      <c r="M16" s="6">
        <v>-30</v>
      </c>
    </row>
    <row r="19" spans="2:11" ht="21.75" customHeight="1" x14ac:dyDescent="0.25">
      <c r="B19" s="32" t="s">
        <v>36</v>
      </c>
      <c r="E19" s="32" t="s">
        <v>35</v>
      </c>
      <c r="K19" s="32" t="s">
        <v>34</v>
      </c>
    </row>
    <row r="20" spans="2:11" x14ac:dyDescent="0.25">
      <c r="B20" s="6">
        <v>50</v>
      </c>
      <c r="E20" s="6">
        <v>50</v>
      </c>
      <c r="F20" s="6">
        <v>30</v>
      </c>
      <c r="G20" s="6">
        <v>25</v>
      </c>
      <c r="H20" s="6">
        <v>30</v>
      </c>
      <c r="K20" s="9">
        <f t="array" ref="K20">MMULT(ct,xn)</f>
        <v>12409.09090909091</v>
      </c>
    </row>
    <row r="21" spans="2:11" x14ac:dyDescent="0.25">
      <c r="B21" s="6">
        <v>30</v>
      </c>
    </row>
    <row r="22" spans="2:11" x14ac:dyDescent="0.25">
      <c r="B22" s="6">
        <v>25</v>
      </c>
    </row>
    <row r="23" spans="2:11" x14ac:dyDescent="0.25">
      <c r="B23" s="6">
        <v>30</v>
      </c>
    </row>
  </sheetData>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14</vt:i4>
      </vt:variant>
    </vt:vector>
  </HeadingPairs>
  <TitlesOfParts>
    <vt:vector size="17" baseType="lpstr">
      <vt:lpstr>Problem 1</vt:lpstr>
      <vt:lpstr>Problem 2</vt:lpstr>
      <vt:lpstr>Problem 3</vt:lpstr>
      <vt:lpstr>A</vt:lpstr>
      <vt:lpstr>Axn</vt:lpstr>
      <vt:lpstr>bn</vt:lpstr>
      <vt:lpstr>cc</vt:lpstr>
      <vt:lpstr>cn</vt:lpstr>
      <vt:lpstr>ct</vt:lpstr>
      <vt:lpstr>ctx</vt:lpstr>
      <vt:lpstr>dd</vt:lpstr>
      <vt:lpstr>f</vt:lpstr>
      <vt:lpstr>profit</vt:lpstr>
      <vt:lpstr>totalwoodused</vt:lpstr>
      <vt:lpstr>unitstoproduce</vt:lpstr>
      <vt:lpstr>x</vt:lpstr>
      <vt:lpstr>xn</vt:lpstr>
    </vt:vector>
  </TitlesOfParts>
  <Company>ICF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Santosh Kumar</dc:creator>
  <cp:lastModifiedBy>Santosh Kumar</cp:lastModifiedBy>
  <dcterms:created xsi:type="dcterms:W3CDTF">2011-09-19T09:22:00Z</dcterms:created>
  <dcterms:modified xsi:type="dcterms:W3CDTF">2011-09-19T16:06:20Z</dcterms:modified>
</cp:coreProperties>
</file>