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0" windowWidth="18135" windowHeight="10710"/>
  </bookViews>
  <sheets>
    <sheet name="Original" sheetId="4" r:id="rId1"/>
    <sheet name="NewDisk" sheetId="5" r:id="rId2"/>
    <sheet name="Old -&gt; New Compare" sheetId="7" r:id="rId3"/>
    <sheet name="Old to New Compare" sheetId="6" r:id="rId4"/>
  </sheets>
  <calcPr calcId="125725"/>
</workbook>
</file>

<file path=xl/calcChain.xml><?xml version="1.0" encoding="utf-8"?>
<calcChain xmlns="http://schemas.openxmlformats.org/spreadsheetml/2006/main">
  <c r="N44" i="5"/>
  <c r="M44"/>
  <c r="N43"/>
  <c r="M43"/>
  <c r="N42"/>
  <c r="M42"/>
  <c r="N41"/>
  <c r="M41"/>
  <c r="N40"/>
  <c r="M40"/>
  <c r="N39"/>
  <c r="M39"/>
  <c r="N38"/>
  <c r="M38"/>
  <c r="N37"/>
  <c r="M37"/>
  <c r="N36"/>
  <c r="M36"/>
  <c r="N35"/>
  <c r="M35"/>
  <c r="N30"/>
  <c r="M30"/>
  <c r="N29"/>
  <c r="M29"/>
  <c r="N28"/>
  <c r="M28"/>
  <c r="N27"/>
  <c r="M27"/>
  <c r="N26"/>
  <c r="M26"/>
  <c r="N25"/>
  <c r="M25"/>
  <c r="N24"/>
  <c r="M24"/>
  <c r="N23"/>
  <c r="M23"/>
  <c r="N22"/>
  <c r="M22"/>
  <c r="N21"/>
  <c r="M21"/>
  <c r="N16"/>
  <c r="M16"/>
  <c r="N15"/>
  <c r="M15"/>
  <c r="N14"/>
  <c r="M14"/>
  <c r="N13"/>
  <c r="M13"/>
  <c r="N12"/>
  <c r="M12"/>
  <c r="N11"/>
  <c r="M11"/>
  <c r="N10"/>
  <c r="M10"/>
  <c r="N9"/>
  <c r="M9"/>
  <c r="N8"/>
  <c r="M8"/>
  <c r="N7"/>
  <c r="M7"/>
  <c r="N44" i="4"/>
  <c r="M44"/>
  <c r="N43"/>
  <c r="M43"/>
  <c r="N42"/>
  <c r="M42"/>
  <c r="N41"/>
  <c r="M41"/>
  <c r="N40"/>
  <c r="M40"/>
  <c r="N39"/>
  <c r="M39"/>
  <c r="N38"/>
  <c r="M38"/>
  <c r="N37"/>
  <c r="M37"/>
  <c r="N36"/>
  <c r="M36"/>
  <c r="N35"/>
  <c r="M35"/>
  <c r="N30"/>
  <c r="M30"/>
  <c r="N29"/>
  <c r="M29"/>
  <c r="N28"/>
  <c r="M28"/>
  <c r="N27"/>
  <c r="M27"/>
  <c r="N26"/>
  <c r="M26"/>
  <c r="N25"/>
  <c r="M25"/>
  <c r="N24"/>
  <c r="M24"/>
  <c r="N23"/>
  <c r="M23"/>
  <c r="N22"/>
  <c r="M22"/>
  <c r="N21"/>
  <c r="M21"/>
  <c r="N16"/>
  <c r="M16"/>
  <c r="N15"/>
  <c r="M15"/>
  <c r="N14"/>
  <c r="M14"/>
  <c r="N13"/>
  <c r="M13"/>
  <c r="N12"/>
  <c r="M12"/>
  <c r="N11"/>
  <c r="M11"/>
  <c r="N10"/>
  <c r="M10"/>
  <c r="N9"/>
  <c r="M9"/>
  <c r="N8"/>
  <c r="M8"/>
  <c r="N7"/>
  <c r="M7"/>
</calcChain>
</file>

<file path=xl/sharedStrings.xml><?xml version="1.0" encoding="utf-8"?>
<sst xmlns="http://schemas.openxmlformats.org/spreadsheetml/2006/main" count="118" uniqueCount="29">
  <si>
    <t>Block Size</t>
  </si>
  <si>
    <t>Write MB/S</t>
  </si>
  <si>
    <t>Read MB/S</t>
  </si>
  <si>
    <t>RDII Disk Benchmark .NET 2.0</t>
  </si>
  <si>
    <t>Options</t>
  </si>
  <si>
    <t>Unbuffered I/O Mode</t>
  </si>
  <si>
    <t>Accuracy Size 20MB</t>
  </si>
  <si>
    <t>Run 1</t>
  </si>
  <si>
    <t>Run 2</t>
  </si>
  <si>
    <t>Run 3</t>
  </si>
  <si>
    <t>Average</t>
  </si>
  <si>
    <t>Accuracy Size 100MB</t>
  </si>
  <si>
    <t>Accuracy Size 500MB</t>
  </si>
  <si>
    <t>(500MB) Write MB/S</t>
  </si>
  <si>
    <t>(500MB) Read MB/S</t>
  </si>
  <si>
    <t>(100MB) Write MB/S</t>
  </si>
  <si>
    <t>(100MB) Read MB/S</t>
  </si>
  <si>
    <t>(20MB) Write MB/S</t>
  </si>
  <si>
    <t>(20MB) Read MB/S</t>
  </si>
  <si>
    <t>Accuracy 20MB</t>
  </si>
  <si>
    <t>Block Size KB</t>
  </si>
  <si>
    <t>Accuracy 100MB</t>
  </si>
  <si>
    <t>Accuracy 500MB</t>
  </si>
  <si>
    <t>Old</t>
  </si>
  <si>
    <t>New</t>
  </si>
  <si>
    <t>ST95005620AS</t>
  </si>
  <si>
    <t>New Disk</t>
  </si>
  <si>
    <t>Old Disk</t>
  </si>
  <si>
    <t>WD3200BEVT-22ZCT0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</si>
</sst>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quotePrefix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8.1592400381770736E-2"/>
          <c:y val="2.4672265966754238E-2"/>
          <c:w val="0.90093593414459705"/>
          <c:h val="0.90314803149606304"/>
        </c:manualLayout>
      </c:layout>
      <c:lineChart>
        <c:grouping val="standard"/>
        <c:ser>
          <c:idx val="1"/>
          <c:order val="0"/>
          <c:tx>
            <c:strRef>
              <c:f>Original!$M$34</c:f>
              <c:strCache>
                <c:ptCount val="1"/>
                <c:pt idx="0">
                  <c:v>(500MB) Write MB/S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circle"/>
            <c:size val="7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cat>
            <c:numRef>
              <c:f>Original!$C$35:$C$44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Original!$M$35:$M$44</c:f>
              <c:numCache>
                <c:formatCode>0.00</c:formatCode>
                <c:ptCount val="10"/>
                <c:pt idx="0">
                  <c:v>9.7106666666666666</c:v>
                </c:pt>
                <c:pt idx="1">
                  <c:v>17.112666666666666</c:v>
                </c:pt>
                <c:pt idx="2">
                  <c:v>25.565666666666669</c:v>
                </c:pt>
                <c:pt idx="3">
                  <c:v>33.533999999999999</c:v>
                </c:pt>
                <c:pt idx="4">
                  <c:v>39.393000000000001</c:v>
                </c:pt>
                <c:pt idx="5">
                  <c:v>46.265999999999998</c:v>
                </c:pt>
                <c:pt idx="6">
                  <c:v>45.734666666666669</c:v>
                </c:pt>
                <c:pt idx="7">
                  <c:v>46.244999999999997</c:v>
                </c:pt>
                <c:pt idx="8">
                  <c:v>40.133999999999993</c:v>
                </c:pt>
                <c:pt idx="9">
                  <c:v>33.658999999999999</c:v>
                </c:pt>
              </c:numCache>
            </c:numRef>
          </c:val>
        </c:ser>
        <c:ser>
          <c:idx val="2"/>
          <c:order val="1"/>
          <c:tx>
            <c:strRef>
              <c:f>Original!$N$34</c:f>
              <c:strCache>
                <c:ptCount val="1"/>
                <c:pt idx="0">
                  <c:v>(500MB) Read MB/S</c:v>
                </c:pt>
              </c:strCache>
            </c:strRef>
          </c:tx>
          <c:cat>
            <c:numRef>
              <c:f>Original!$C$35:$C$44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Original!$N$35:$N$44</c:f>
              <c:numCache>
                <c:formatCode>0.00</c:formatCode>
                <c:ptCount val="10"/>
                <c:pt idx="0">
                  <c:v>12.583666666666666</c:v>
                </c:pt>
                <c:pt idx="1">
                  <c:v>21.578666666666667</c:v>
                </c:pt>
                <c:pt idx="2">
                  <c:v>38.087333333333333</c:v>
                </c:pt>
                <c:pt idx="3">
                  <c:v>48.498666666666672</c:v>
                </c:pt>
                <c:pt idx="4">
                  <c:v>47.893333333333338</c:v>
                </c:pt>
                <c:pt idx="5">
                  <c:v>49.082333333333338</c:v>
                </c:pt>
                <c:pt idx="6">
                  <c:v>47.280333333333338</c:v>
                </c:pt>
                <c:pt idx="7">
                  <c:v>48.897333333333336</c:v>
                </c:pt>
                <c:pt idx="8">
                  <c:v>48.342333333333329</c:v>
                </c:pt>
                <c:pt idx="9">
                  <c:v>49.21200000000001</c:v>
                </c:pt>
              </c:numCache>
            </c:numRef>
          </c:val>
        </c:ser>
        <c:ser>
          <c:idx val="0"/>
          <c:order val="2"/>
          <c:tx>
            <c:strRef>
              <c:f>Original!$M$20</c:f>
              <c:strCache>
                <c:ptCount val="1"/>
                <c:pt idx="0">
                  <c:v>(100MB) Write MB/S</c:v>
                </c:pt>
              </c:strCache>
            </c:strRef>
          </c:tx>
          <c:val>
            <c:numRef>
              <c:f>Original!$M$21:$M$30</c:f>
              <c:numCache>
                <c:formatCode>0.00</c:formatCode>
                <c:ptCount val="10"/>
                <c:pt idx="0">
                  <c:v>4.5889999999999995</c:v>
                </c:pt>
                <c:pt idx="1">
                  <c:v>11.040666666666667</c:v>
                </c:pt>
                <c:pt idx="2">
                  <c:v>23.608999999999998</c:v>
                </c:pt>
                <c:pt idx="3">
                  <c:v>29.943000000000001</c:v>
                </c:pt>
                <c:pt idx="4">
                  <c:v>37.977666666666664</c:v>
                </c:pt>
                <c:pt idx="5">
                  <c:v>40.588000000000001</c:v>
                </c:pt>
                <c:pt idx="6">
                  <c:v>44.32833333333334</c:v>
                </c:pt>
                <c:pt idx="7">
                  <c:v>44.962666666666657</c:v>
                </c:pt>
                <c:pt idx="8">
                  <c:v>36.354666666666667</c:v>
                </c:pt>
                <c:pt idx="9">
                  <c:v>31.431666666666668</c:v>
                </c:pt>
              </c:numCache>
            </c:numRef>
          </c:val>
        </c:ser>
        <c:ser>
          <c:idx val="3"/>
          <c:order val="3"/>
          <c:tx>
            <c:strRef>
              <c:f>Original!$N$20</c:f>
              <c:strCache>
                <c:ptCount val="1"/>
                <c:pt idx="0">
                  <c:v>(100MB) Read MB/S</c:v>
                </c:pt>
              </c:strCache>
            </c:strRef>
          </c:tx>
          <c:val>
            <c:numRef>
              <c:f>Original!$N$21:$N$30</c:f>
              <c:numCache>
                <c:formatCode>0.00</c:formatCode>
                <c:ptCount val="10"/>
                <c:pt idx="0">
                  <c:v>4.1223333333333336</c:v>
                </c:pt>
                <c:pt idx="1">
                  <c:v>16.118333333333336</c:v>
                </c:pt>
                <c:pt idx="2">
                  <c:v>32.928000000000004</c:v>
                </c:pt>
                <c:pt idx="3">
                  <c:v>40.109000000000002</c:v>
                </c:pt>
                <c:pt idx="4">
                  <c:v>43.992666666666672</c:v>
                </c:pt>
                <c:pt idx="5">
                  <c:v>45.721666666666664</c:v>
                </c:pt>
                <c:pt idx="6">
                  <c:v>45.759000000000007</c:v>
                </c:pt>
                <c:pt idx="7">
                  <c:v>48.870666666666665</c:v>
                </c:pt>
                <c:pt idx="8">
                  <c:v>50.086000000000006</c:v>
                </c:pt>
                <c:pt idx="9">
                  <c:v>49.845333333333336</c:v>
                </c:pt>
              </c:numCache>
            </c:numRef>
          </c:val>
        </c:ser>
        <c:ser>
          <c:idx val="4"/>
          <c:order val="4"/>
          <c:tx>
            <c:strRef>
              <c:f>Original!$M$6</c:f>
              <c:strCache>
                <c:ptCount val="1"/>
                <c:pt idx="0">
                  <c:v>(20MB) Write MB/S</c:v>
                </c:pt>
              </c:strCache>
            </c:strRef>
          </c:tx>
          <c:val>
            <c:numRef>
              <c:f>Original!$M$7:$M$16</c:f>
              <c:numCache>
                <c:formatCode>0.00</c:formatCode>
                <c:ptCount val="10"/>
                <c:pt idx="0">
                  <c:v>4.5636666666666663</c:v>
                </c:pt>
                <c:pt idx="1">
                  <c:v>7.3723333333333327</c:v>
                </c:pt>
                <c:pt idx="2">
                  <c:v>10.286</c:v>
                </c:pt>
                <c:pt idx="3">
                  <c:v>18.547000000000001</c:v>
                </c:pt>
                <c:pt idx="4">
                  <c:v>26.483333333333334</c:v>
                </c:pt>
                <c:pt idx="5">
                  <c:v>28.932999999999996</c:v>
                </c:pt>
                <c:pt idx="6">
                  <c:v>31.249666666666666</c:v>
                </c:pt>
                <c:pt idx="7">
                  <c:v>37.381</c:v>
                </c:pt>
                <c:pt idx="8">
                  <c:v>35.300333333333327</c:v>
                </c:pt>
                <c:pt idx="9">
                  <c:v>32.152999999999999</c:v>
                </c:pt>
              </c:numCache>
            </c:numRef>
          </c:val>
        </c:ser>
        <c:ser>
          <c:idx val="5"/>
          <c:order val="5"/>
          <c:tx>
            <c:strRef>
              <c:f>Original!$N$6</c:f>
              <c:strCache>
                <c:ptCount val="1"/>
                <c:pt idx="0">
                  <c:v>(20MB) Read MB/S</c:v>
                </c:pt>
              </c:strCache>
            </c:strRef>
          </c:tx>
          <c:val>
            <c:numRef>
              <c:f>Original!$N$7:$N$16</c:f>
              <c:numCache>
                <c:formatCode>0.00</c:formatCode>
                <c:ptCount val="10"/>
                <c:pt idx="0">
                  <c:v>3.6626666666666665</c:v>
                </c:pt>
                <c:pt idx="1">
                  <c:v>6.8979999999999997</c:v>
                </c:pt>
                <c:pt idx="2">
                  <c:v>12.899666666666667</c:v>
                </c:pt>
                <c:pt idx="3">
                  <c:v>26.088333333333335</c:v>
                </c:pt>
                <c:pt idx="4">
                  <c:v>36.946666666666665</c:v>
                </c:pt>
                <c:pt idx="5">
                  <c:v>41.903666666666666</c:v>
                </c:pt>
                <c:pt idx="6">
                  <c:v>46.94466666666667</c:v>
                </c:pt>
                <c:pt idx="7">
                  <c:v>42.16566666666666</c:v>
                </c:pt>
                <c:pt idx="8">
                  <c:v>39.906666666666666</c:v>
                </c:pt>
                <c:pt idx="9">
                  <c:v>45.618666666666662</c:v>
                </c:pt>
              </c:numCache>
            </c:numRef>
          </c:val>
        </c:ser>
        <c:marker val="1"/>
        <c:axId val="82543360"/>
        <c:axId val="82544896"/>
      </c:lineChart>
      <c:catAx>
        <c:axId val="82543360"/>
        <c:scaling>
          <c:orientation val="minMax"/>
        </c:scaling>
        <c:axPos val="b"/>
        <c:numFmt formatCode="General" sourceLinked="1"/>
        <c:tickLblPos val="nextTo"/>
        <c:crossAx val="82544896"/>
        <c:crosses val="autoZero"/>
        <c:auto val="1"/>
        <c:lblAlgn val="ctr"/>
        <c:lblOffset val="100"/>
      </c:catAx>
      <c:valAx>
        <c:axId val="82544896"/>
        <c:scaling>
          <c:orientation val="minMax"/>
        </c:scaling>
        <c:axPos val="l"/>
        <c:majorGridlines/>
        <c:numFmt formatCode="0.00" sourceLinked="1"/>
        <c:tickLblPos val="nextTo"/>
        <c:crossAx val="825433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783136482939676"/>
          <c:y val="4.8336132983377092E-2"/>
          <c:w val="0.21822924123121012"/>
          <c:h val="0.24110551181102371"/>
        </c:manualLayout>
      </c:layout>
    </c:legend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8.1592400381770777E-2"/>
          <c:y val="2.4672265966754252E-2"/>
          <c:w val="0.90093593414459738"/>
          <c:h val="0.90314803149606304"/>
        </c:manualLayout>
      </c:layout>
      <c:lineChart>
        <c:grouping val="standard"/>
        <c:ser>
          <c:idx val="1"/>
          <c:order val="0"/>
          <c:tx>
            <c:strRef>
              <c:f>NewDisk!$M$34</c:f>
              <c:strCache>
                <c:ptCount val="1"/>
                <c:pt idx="0">
                  <c:v>(500MB) Write MB/S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circle"/>
            <c:size val="7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cat>
            <c:numRef>
              <c:f>NewDisk!$C$35:$C$44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NewDisk!$M$35:$M$44</c:f>
              <c:numCache>
                <c:formatCode>0.00</c:formatCode>
                <c:ptCount val="10"/>
                <c:pt idx="0">
                  <c:v>5.0869999999999997</c:v>
                </c:pt>
                <c:pt idx="1">
                  <c:v>11.044333333333332</c:v>
                </c:pt>
                <c:pt idx="2">
                  <c:v>19.59266666666667</c:v>
                </c:pt>
                <c:pt idx="3">
                  <c:v>32.178333333333335</c:v>
                </c:pt>
                <c:pt idx="4">
                  <c:v>39.05833333333333</c:v>
                </c:pt>
                <c:pt idx="5">
                  <c:v>42.043333333333337</c:v>
                </c:pt>
                <c:pt idx="6">
                  <c:v>44.604666666666667</c:v>
                </c:pt>
                <c:pt idx="7">
                  <c:v>43.30833333333333</c:v>
                </c:pt>
                <c:pt idx="8">
                  <c:v>47.027333333333331</c:v>
                </c:pt>
                <c:pt idx="9">
                  <c:v>49.533666666666669</c:v>
                </c:pt>
              </c:numCache>
            </c:numRef>
          </c:val>
        </c:ser>
        <c:ser>
          <c:idx val="2"/>
          <c:order val="1"/>
          <c:tx>
            <c:strRef>
              <c:f>NewDisk!$N$34</c:f>
              <c:strCache>
                <c:ptCount val="1"/>
                <c:pt idx="0">
                  <c:v>(500MB) Read MB/S</c:v>
                </c:pt>
              </c:strCache>
            </c:strRef>
          </c:tx>
          <c:cat>
            <c:numRef>
              <c:f>NewDisk!$C$35:$C$44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NewDisk!$N$35:$N$44</c:f>
              <c:numCache>
                <c:formatCode>0.00</c:formatCode>
                <c:ptCount val="10"/>
                <c:pt idx="0">
                  <c:v>8.5540000000000003</c:v>
                </c:pt>
                <c:pt idx="1">
                  <c:v>13.461999999999998</c:v>
                </c:pt>
                <c:pt idx="2">
                  <c:v>22.959666666666667</c:v>
                </c:pt>
                <c:pt idx="3">
                  <c:v>41.701333333333338</c:v>
                </c:pt>
                <c:pt idx="4">
                  <c:v>73.85733333333333</c:v>
                </c:pt>
                <c:pt idx="5">
                  <c:v>86.609666666666655</c:v>
                </c:pt>
                <c:pt idx="6">
                  <c:v>89.845666666666673</c:v>
                </c:pt>
                <c:pt idx="7">
                  <c:v>90.824333333333342</c:v>
                </c:pt>
                <c:pt idx="8">
                  <c:v>85.94</c:v>
                </c:pt>
                <c:pt idx="9">
                  <c:v>92.49666666666667</c:v>
                </c:pt>
              </c:numCache>
            </c:numRef>
          </c:val>
        </c:ser>
        <c:ser>
          <c:idx val="0"/>
          <c:order val="2"/>
          <c:tx>
            <c:strRef>
              <c:f>NewDisk!$M$20</c:f>
              <c:strCache>
                <c:ptCount val="1"/>
                <c:pt idx="0">
                  <c:v>(100MB) Write MB/S</c:v>
                </c:pt>
              </c:strCache>
            </c:strRef>
          </c:tx>
          <c:val>
            <c:numRef>
              <c:f>NewDisk!$M$21:$M$30</c:f>
              <c:numCache>
                <c:formatCode>0.00</c:formatCode>
                <c:ptCount val="10"/>
                <c:pt idx="0">
                  <c:v>4.1209999999999996</c:v>
                </c:pt>
                <c:pt idx="1">
                  <c:v>6.7866666666666662</c:v>
                </c:pt>
                <c:pt idx="2">
                  <c:v>16.722333333333335</c:v>
                </c:pt>
                <c:pt idx="3">
                  <c:v>30.599</c:v>
                </c:pt>
                <c:pt idx="4">
                  <c:v>41.574333333333335</c:v>
                </c:pt>
                <c:pt idx="5">
                  <c:v>51.439</c:v>
                </c:pt>
                <c:pt idx="6">
                  <c:v>49.106333333333339</c:v>
                </c:pt>
                <c:pt idx="7">
                  <c:v>45.758333333333333</c:v>
                </c:pt>
                <c:pt idx="8">
                  <c:v>51.396999999999991</c:v>
                </c:pt>
                <c:pt idx="9">
                  <c:v>51.169666666666664</c:v>
                </c:pt>
              </c:numCache>
            </c:numRef>
          </c:val>
        </c:ser>
        <c:ser>
          <c:idx val="3"/>
          <c:order val="3"/>
          <c:tx>
            <c:strRef>
              <c:f>NewDisk!$N$20</c:f>
              <c:strCache>
                <c:ptCount val="1"/>
                <c:pt idx="0">
                  <c:v>(100MB) Read MB/S</c:v>
                </c:pt>
              </c:strCache>
            </c:strRef>
          </c:tx>
          <c:val>
            <c:numRef>
              <c:f>NewDisk!$N$21:$N$30</c:f>
              <c:numCache>
                <c:formatCode>0.00</c:formatCode>
                <c:ptCount val="10"/>
                <c:pt idx="0">
                  <c:v>4.6653333333333329</c:v>
                </c:pt>
                <c:pt idx="1">
                  <c:v>8.64</c:v>
                </c:pt>
                <c:pt idx="2">
                  <c:v>15.236666666666666</c:v>
                </c:pt>
                <c:pt idx="3">
                  <c:v>27.613</c:v>
                </c:pt>
                <c:pt idx="4">
                  <c:v>40.938333333333333</c:v>
                </c:pt>
                <c:pt idx="5">
                  <c:v>59.381333333333338</c:v>
                </c:pt>
                <c:pt idx="6">
                  <c:v>69.589666666666673</c:v>
                </c:pt>
                <c:pt idx="7">
                  <c:v>77.691666666666663</c:v>
                </c:pt>
                <c:pt idx="8">
                  <c:v>76.74666666666667</c:v>
                </c:pt>
                <c:pt idx="9">
                  <c:v>80.602333333333334</c:v>
                </c:pt>
              </c:numCache>
            </c:numRef>
          </c:val>
        </c:ser>
        <c:ser>
          <c:idx val="4"/>
          <c:order val="4"/>
          <c:tx>
            <c:strRef>
              <c:f>NewDisk!$M$6</c:f>
              <c:strCache>
                <c:ptCount val="1"/>
                <c:pt idx="0">
                  <c:v>(20MB) Write MB/S</c:v>
                </c:pt>
              </c:strCache>
            </c:strRef>
          </c:tx>
          <c:val>
            <c:numRef>
              <c:f>NewDisk!$M$7:$M$16</c:f>
              <c:numCache>
                <c:formatCode>0.00</c:formatCode>
                <c:ptCount val="10"/>
                <c:pt idx="0">
                  <c:v>3.1543333333333337</c:v>
                </c:pt>
                <c:pt idx="1">
                  <c:v>6.5463333333333331</c:v>
                </c:pt>
                <c:pt idx="2">
                  <c:v>13.507</c:v>
                </c:pt>
                <c:pt idx="3">
                  <c:v>27.809666666666669</c:v>
                </c:pt>
                <c:pt idx="4">
                  <c:v>36.997333333333337</c:v>
                </c:pt>
                <c:pt idx="5">
                  <c:v>46.774000000000001</c:v>
                </c:pt>
                <c:pt idx="6">
                  <c:v>47.442</c:v>
                </c:pt>
                <c:pt idx="7">
                  <c:v>50.750666666666667</c:v>
                </c:pt>
                <c:pt idx="8">
                  <c:v>56.300333333333334</c:v>
                </c:pt>
                <c:pt idx="9">
                  <c:v>50.592999999999996</c:v>
                </c:pt>
              </c:numCache>
            </c:numRef>
          </c:val>
        </c:ser>
        <c:ser>
          <c:idx val="5"/>
          <c:order val="5"/>
          <c:tx>
            <c:strRef>
              <c:f>NewDisk!$N$6</c:f>
              <c:strCache>
                <c:ptCount val="1"/>
                <c:pt idx="0">
                  <c:v>(20MB) Read MB/S</c:v>
                </c:pt>
              </c:strCache>
            </c:strRef>
          </c:tx>
          <c:val>
            <c:numRef>
              <c:f>NewDisk!$N$7:$N$16</c:f>
              <c:numCache>
                <c:formatCode>0.00</c:formatCode>
                <c:ptCount val="10"/>
                <c:pt idx="0">
                  <c:v>4.5579999999999998</c:v>
                </c:pt>
                <c:pt idx="1">
                  <c:v>8.4879999999999995</c:v>
                </c:pt>
                <c:pt idx="2">
                  <c:v>15.580333333333334</c:v>
                </c:pt>
                <c:pt idx="3">
                  <c:v>61.910666666666664</c:v>
                </c:pt>
                <c:pt idx="4">
                  <c:v>87.564000000000007</c:v>
                </c:pt>
                <c:pt idx="5">
                  <c:v>130.57266666666666</c:v>
                </c:pt>
                <c:pt idx="6">
                  <c:v>132.91499999999999</c:v>
                </c:pt>
                <c:pt idx="7">
                  <c:v>147.62933333333334</c:v>
                </c:pt>
                <c:pt idx="8">
                  <c:v>146.643</c:v>
                </c:pt>
                <c:pt idx="9">
                  <c:v>112.16633333333334</c:v>
                </c:pt>
              </c:numCache>
            </c:numRef>
          </c:val>
        </c:ser>
        <c:marker val="1"/>
        <c:axId val="82810752"/>
        <c:axId val="82812288"/>
      </c:lineChart>
      <c:catAx>
        <c:axId val="82810752"/>
        <c:scaling>
          <c:orientation val="minMax"/>
        </c:scaling>
        <c:axPos val="b"/>
        <c:numFmt formatCode="General" sourceLinked="1"/>
        <c:tickLblPos val="nextTo"/>
        <c:crossAx val="82812288"/>
        <c:crosses val="autoZero"/>
        <c:auto val="1"/>
        <c:lblAlgn val="ctr"/>
        <c:lblOffset val="100"/>
      </c:catAx>
      <c:valAx>
        <c:axId val="82812288"/>
        <c:scaling>
          <c:orientation val="minMax"/>
        </c:scaling>
        <c:axPos val="l"/>
        <c:majorGridlines/>
        <c:numFmt formatCode="0.00" sourceLinked="1"/>
        <c:tickLblPos val="nextTo"/>
        <c:crossAx val="828107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783136482939681"/>
          <c:y val="4.8336132983377092E-2"/>
          <c:w val="0.21822924123121024"/>
          <c:h val="0.24110551181102371"/>
        </c:manualLayout>
      </c:layout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6.5161422996993984E-2"/>
          <c:y val="3.0648777598452435E-2"/>
          <c:w val="0.9066276678292684"/>
          <c:h val="0.85304247839920644"/>
        </c:manualLayout>
      </c:layout>
      <c:lineChart>
        <c:grouping val="standard"/>
        <c:ser>
          <c:idx val="0"/>
          <c:order val="0"/>
          <c:tx>
            <c:v>Old - 500MB Set Write</c:v>
          </c:tx>
          <c:spPr>
            <a:ln>
              <a:solidFill>
                <a:schemeClr val="accent3">
                  <a:lumMod val="50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'Old to New Compare'!$B$31:$B$40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'Old to New Compare'!$C$31:$C$40</c:f>
              <c:numCache>
                <c:formatCode>0.000</c:formatCode>
                <c:ptCount val="10"/>
                <c:pt idx="0">
                  <c:v>9.7106666666666666</c:v>
                </c:pt>
                <c:pt idx="1">
                  <c:v>17.112666666666666</c:v>
                </c:pt>
                <c:pt idx="2">
                  <c:v>25.565666666666669</c:v>
                </c:pt>
                <c:pt idx="3">
                  <c:v>33.533999999999999</c:v>
                </c:pt>
                <c:pt idx="4">
                  <c:v>39.393000000000001</c:v>
                </c:pt>
                <c:pt idx="5">
                  <c:v>46.265999999999998</c:v>
                </c:pt>
                <c:pt idx="6">
                  <c:v>45.734666666666669</c:v>
                </c:pt>
                <c:pt idx="7">
                  <c:v>46.244999999999997</c:v>
                </c:pt>
                <c:pt idx="8">
                  <c:v>40.133999999999993</c:v>
                </c:pt>
                <c:pt idx="9">
                  <c:v>33.658999999999999</c:v>
                </c:pt>
              </c:numCache>
            </c:numRef>
          </c:val>
        </c:ser>
        <c:ser>
          <c:idx val="1"/>
          <c:order val="1"/>
          <c:tx>
            <c:v>Old - 500MB Set Read</c:v>
          </c:tx>
          <c:spPr>
            <a:ln>
              <a:solidFill>
                <a:schemeClr val="tx2"/>
              </a:solidFill>
              <a:prstDash val="sysDash"/>
            </a:ln>
          </c:spPr>
          <c:marker>
            <c:symbol val="none"/>
          </c:marker>
          <c:cat>
            <c:numRef>
              <c:f>'Old to New Compare'!$B$31:$B$40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'Old to New Compare'!$D$31:$D$40</c:f>
              <c:numCache>
                <c:formatCode>0.000</c:formatCode>
                <c:ptCount val="10"/>
                <c:pt idx="0">
                  <c:v>12.583666666666666</c:v>
                </c:pt>
                <c:pt idx="1">
                  <c:v>21.578666666666667</c:v>
                </c:pt>
                <c:pt idx="2">
                  <c:v>38.087333333333333</c:v>
                </c:pt>
                <c:pt idx="3">
                  <c:v>48.498666666666672</c:v>
                </c:pt>
                <c:pt idx="4">
                  <c:v>47.893333333333338</c:v>
                </c:pt>
                <c:pt idx="5">
                  <c:v>49.082333333333338</c:v>
                </c:pt>
                <c:pt idx="6">
                  <c:v>47.280333333333338</c:v>
                </c:pt>
                <c:pt idx="7">
                  <c:v>48.897333333333336</c:v>
                </c:pt>
                <c:pt idx="8">
                  <c:v>48.342333333333329</c:v>
                </c:pt>
                <c:pt idx="9">
                  <c:v>49.21200000000001</c:v>
                </c:pt>
              </c:numCache>
            </c:numRef>
          </c:val>
        </c:ser>
        <c:ser>
          <c:idx val="2"/>
          <c:order val="2"/>
          <c:tx>
            <c:v>New - 500MB Set Write</c:v>
          </c:tx>
          <c:marker>
            <c:symbol val="none"/>
          </c:marker>
          <c:cat>
            <c:numRef>
              <c:f>'Old to New Compare'!$B$31:$B$40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'Old to New Compare'!$E$31:$E$40</c:f>
              <c:numCache>
                <c:formatCode>0.000</c:formatCode>
                <c:ptCount val="10"/>
                <c:pt idx="0">
                  <c:v>5.0869999999999997</c:v>
                </c:pt>
                <c:pt idx="1">
                  <c:v>11.044333333333332</c:v>
                </c:pt>
                <c:pt idx="2">
                  <c:v>19.59266666666667</c:v>
                </c:pt>
                <c:pt idx="3">
                  <c:v>32.178333333333335</c:v>
                </c:pt>
                <c:pt idx="4">
                  <c:v>39.05833333333333</c:v>
                </c:pt>
                <c:pt idx="5">
                  <c:v>42.043333333333337</c:v>
                </c:pt>
                <c:pt idx="6">
                  <c:v>44.604666666666667</c:v>
                </c:pt>
                <c:pt idx="7">
                  <c:v>43.30833333333333</c:v>
                </c:pt>
                <c:pt idx="8">
                  <c:v>47.027333333333331</c:v>
                </c:pt>
                <c:pt idx="9">
                  <c:v>49.533666666666669</c:v>
                </c:pt>
              </c:numCache>
            </c:numRef>
          </c:val>
        </c:ser>
        <c:ser>
          <c:idx val="3"/>
          <c:order val="3"/>
          <c:tx>
            <c:v>New - 500MB Set Read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'Old to New Compare'!$B$31:$B$40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'Old to New Compare'!$F$31:$F$40</c:f>
              <c:numCache>
                <c:formatCode>0.000</c:formatCode>
                <c:ptCount val="10"/>
                <c:pt idx="0">
                  <c:v>8.5540000000000003</c:v>
                </c:pt>
                <c:pt idx="1">
                  <c:v>13.461999999999998</c:v>
                </c:pt>
                <c:pt idx="2">
                  <c:v>22.959666666666667</c:v>
                </c:pt>
                <c:pt idx="3">
                  <c:v>41.701333333333338</c:v>
                </c:pt>
                <c:pt idx="4">
                  <c:v>73.85733333333333</c:v>
                </c:pt>
                <c:pt idx="5">
                  <c:v>86.609666666666655</c:v>
                </c:pt>
                <c:pt idx="6">
                  <c:v>89.845666666666673</c:v>
                </c:pt>
                <c:pt idx="7">
                  <c:v>90.824333333333342</c:v>
                </c:pt>
                <c:pt idx="8">
                  <c:v>85.94</c:v>
                </c:pt>
                <c:pt idx="9">
                  <c:v>92.49666666666667</c:v>
                </c:pt>
              </c:numCache>
            </c:numRef>
          </c:val>
        </c:ser>
        <c:marker val="1"/>
        <c:axId val="82872960"/>
        <c:axId val="82883712"/>
      </c:lineChart>
      <c:catAx>
        <c:axId val="828729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Block Size KB</a:t>
                </a:r>
              </a:p>
            </c:rich>
          </c:tx>
          <c:layout>
            <c:manualLayout>
              <c:xMode val="edge"/>
              <c:yMode val="edge"/>
              <c:x val="0.48721399557293082"/>
              <c:y val="0.95000533109553331"/>
            </c:manualLayout>
          </c:layout>
        </c:title>
        <c:numFmt formatCode="General" sourceLinked="1"/>
        <c:tickLblPos val="nextTo"/>
        <c:crossAx val="82883712"/>
        <c:crosses val="autoZero"/>
        <c:auto val="1"/>
        <c:lblAlgn val="ctr"/>
        <c:lblOffset val="100"/>
      </c:catAx>
      <c:valAx>
        <c:axId val="8288371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Read / Write MB/S</a:t>
                </a:r>
              </a:p>
            </c:rich>
          </c:tx>
          <c:layout>
            <c:manualLayout>
              <c:xMode val="edge"/>
              <c:yMode val="edge"/>
              <c:x val="5.1996897914171857E-3"/>
              <c:y val="0.35270725188350316"/>
            </c:manualLayout>
          </c:layout>
        </c:title>
        <c:numFmt formatCode="General" sourceLinked="0"/>
        <c:tickLblPos val="nextTo"/>
        <c:crossAx val="828729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0504345904130406"/>
          <c:y val="3.0177240773623566E-2"/>
          <c:w val="0.27101767368059831"/>
          <c:h val="0.20837371357543366"/>
        </c:manualLayout>
      </c:layout>
    </c:legend>
    <c:plotVisOnly val="1"/>
  </c:chart>
  <c:txPr>
    <a:bodyPr/>
    <a:lstStyle/>
    <a:p>
      <a:pPr>
        <a:defRPr sz="1200"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0473254464725366"/>
          <c:y val="3.0648777598452408E-2"/>
          <c:w val="0.86705647112218664"/>
          <c:h val="0.78836285748254054"/>
        </c:manualLayout>
      </c:layout>
      <c:lineChart>
        <c:grouping val="standard"/>
        <c:ser>
          <c:idx val="0"/>
          <c:order val="0"/>
          <c:tx>
            <c:v>Old - 20MB Set Write</c:v>
          </c:tx>
          <c:marker>
            <c:symbol val="none"/>
          </c:marker>
          <c:cat>
            <c:numRef>
              <c:f>'Old to New Compare'!$B$5:$B$14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'Old to New Compare'!$C$5:$C$14</c:f>
              <c:numCache>
                <c:formatCode>0.000</c:formatCode>
                <c:ptCount val="10"/>
                <c:pt idx="0">
                  <c:v>4.5636666666666663</c:v>
                </c:pt>
                <c:pt idx="1">
                  <c:v>7.3723333333333327</c:v>
                </c:pt>
                <c:pt idx="2">
                  <c:v>10.286</c:v>
                </c:pt>
                <c:pt idx="3">
                  <c:v>18.547000000000001</c:v>
                </c:pt>
                <c:pt idx="4">
                  <c:v>26.483333333333334</c:v>
                </c:pt>
                <c:pt idx="5">
                  <c:v>28.932999999999996</c:v>
                </c:pt>
                <c:pt idx="6">
                  <c:v>31.249666666666666</c:v>
                </c:pt>
                <c:pt idx="7">
                  <c:v>37.381</c:v>
                </c:pt>
                <c:pt idx="8">
                  <c:v>35.300333333333327</c:v>
                </c:pt>
                <c:pt idx="9">
                  <c:v>32.152999999999999</c:v>
                </c:pt>
              </c:numCache>
            </c:numRef>
          </c:val>
        </c:ser>
        <c:ser>
          <c:idx val="1"/>
          <c:order val="1"/>
          <c:tx>
            <c:v>Old - 20MB Set Read</c:v>
          </c:tx>
          <c:marker>
            <c:symbol val="none"/>
          </c:marker>
          <c:cat>
            <c:numRef>
              <c:f>'Old to New Compare'!$B$5:$B$14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'Old to New Compare'!$D$5:$D$14</c:f>
              <c:numCache>
                <c:formatCode>0.000</c:formatCode>
                <c:ptCount val="10"/>
                <c:pt idx="0">
                  <c:v>3.6626666666666665</c:v>
                </c:pt>
                <c:pt idx="1">
                  <c:v>6.8979999999999997</c:v>
                </c:pt>
                <c:pt idx="2">
                  <c:v>12.899666666666667</c:v>
                </c:pt>
                <c:pt idx="3">
                  <c:v>26.088333333333335</c:v>
                </c:pt>
                <c:pt idx="4">
                  <c:v>36.946666666666665</c:v>
                </c:pt>
                <c:pt idx="5">
                  <c:v>41.903666666666666</c:v>
                </c:pt>
                <c:pt idx="6">
                  <c:v>46.94466666666667</c:v>
                </c:pt>
                <c:pt idx="7">
                  <c:v>42.16566666666666</c:v>
                </c:pt>
                <c:pt idx="8">
                  <c:v>39.906666666666666</c:v>
                </c:pt>
                <c:pt idx="9">
                  <c:v>45.618666666666662</c:v>
                </c:pt>
              </c:numCache>
            </c:numRef>
          </c:val>
        </c:ser>
        <c:ser>
          <c:idx val="2"/>
          <c:order val="2"/>
          <c:tx>
            <c:v>New -20MB Set Write</c:v>
          </c:tx>
          <c:marker>
            <c:symbol val="none"/>
          </c:marker>
          <c:cat>
            <c:numRef>
              <c:f>'Old to New Compare'!$B$5:$B$14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'Old to New Compare'!$E$5:$E$14</c:f>
              <c:numCache>
                <c:formatCode>0.000</c:formatCode>
                <c:ptCount val="10"/>
                <c:pt idx="0">
                  <c:v>3.1543333333333337</c:v>
                </c:pt>
                <c:pt idx="1">
                  <c:v>6.5463333333333331</c:v>
                </c:pt>
                <c:pt idx="2">
                  <c:v>13.507</c:v>
                </c:pt>
                <c:pt idx="3">
                  <c:v>27.809666666666669</c:v>
                </c:pt>
                <c:pt idx="4">
                  <c:v>36.997333333333337</c:v>
                </c:pt>
                <c:pt idx="5">
                  <c:v>46.774000000000001</c:v>
                </c:pt>
                <c:pt idx="6">
                  <c:v>47.442</c:v>
                </c:pt>
                <c:pt idx="7">
                  <c:v>50.750666666666667</c:v>
                </c:pt>
                <c:pt idx="8">
                  <c:v>56.300333333333334</c:v>
                </c:pt>
                <c:pt idx="9">
                  <c:v>50.592999999999996</c:v>
                </c:pt>
              </c:numCache>
            </c:numRef>
          </c:val>
        </c:ser>
        <c:ser>
          <c:idx val="3"/>
          <c:order val="3"/>
          <c:tx>
            <c:v>New -20MB Set Read</c:v>
          </c:tx>
          <c:marker>
            <c:symbol val="none"/>
          </c:marker>
          <c:cat>
            <c:numRef>
              <c:f>'Old to New Compare'!$B$5:$B$14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'Old to New Compare'!$F$5:$F$14</c:f>
              <c:numCache>
                <c:formatCode>0.000</c:formatCode>
                <c:ptCount val="10"/>
                <c:pt idx="0">
                  <c:v>4.5579999999999998</c:v>
                </c:pt>
                <c:pt idx="1">
                  <c:v>8.4879999999999995</c:v>
                </c:pt>
                <c:pt idx="2">
                  <c:v>15.580333333333334</c:v>
                </c:pt>
                <c:pt idx="3">
                  <c:v>61.910666666666664</c:v>
                </c:pt>
                <c:pt idx="4">
                  <c:v>87.564000000000007</c:v>
                </c:pt>
                <c:pt idx="5">
                  <c:v>130.57266666666666</c:v>
                </c:pt>
                <c:pt idx="6">
                  <c:v>132.91499999999999</c:v>
                </c:pt>
                <c:pt idx="7">
                  <c:v>147.62933333333334</c:v>
                </c:pt>
                <c:pt idx="8">
                  <c:v>146.643</c:v>
                </c:pt>
                <c:pt idx="9">
                  <c:v>112.16633333333334</c:v>
                </c:pt>
              </c:numCache>
            </c:numRef>
          </c:val>
        </c:ser>
        <c:marker val="1"/>
        <c:axId val="82963840"/>
        <c:axId val="82974208"/>
      </c:lineChart>
      <c:catAx>
        <c:axId val="829638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Block Size KB</a:t>
                </a:r>
              </a:p>
            </c:rich>
          </c:tx>
          <c:layout/>
        </c:title>
        <c:numFmt formatCode="General" sourceLinked="1"/>
        <c:tickLblPos val="nextTo"/>
        <c:crossAx val="82974208"/>
        <c:crosses val="autoZero"/>
        <c:auto val="1"/>
        <c:lblAlgn val="ctr"/>
        <c:lblOffset val="100"/>
      </c:catAx>
      <c:valAx>
        <c:axId val="82974208"/>
        <c:scaling>
          <c:orientation val="minMax"/>
          <c:max val="15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Read / Write MB/S</a:t>
                </a:r>
              </a:p>
            </c:rich>
          </c:tx>
          <c:layout/>
        </c:title>
        <c:numFmt formatCode="General" sourceLinked="0"/>
        <c:tickLblPos val="nextTo"/>
        <c:crossAx val="82963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872756933115818"/>
          <c:y val="6.0618727006950243E-2"/>
          <c:w val="0.28400011051250185"/>
          <c:h val="0.38154801397523308"/>
        </c:manualLayout>
      </c:layout>
    </c:legend>
    <c:plotVisOnly val="1"/>
  </c:chart>
  <c:txPr>
    <a:bodyPr/>
    <a:lstStyle/>
    <a:p>
      <a:pPr>
        <a:defRPr sz="800"/>
      </a:pPr>
      <a:endParaRPr lang="en-US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0473254464725371"/>
          <c:y val="3.0648777598452418E-2"/>
          <c:w val="0.86705647112218664"/>
          <c:h val="0.80662768890917336"/>
        </c:manualLayout>
      </c:layout>
      <c:lineChart>
        <c:grouping val="standard"/>
        <c:ser>
          <c:idx val="0"/>
          <c:order val="0"/>
          <c:tx>
            <c:v>Old - 100MB Set Write</c:v>
          </c:tx>
          <c:marker>
            <c:symbol val="none"/>
          </c:marker>
          <c:cat>
            <c:numRef>
              <c:f>'Old to New Compare'!$B$18:$B$27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'Old to New Compare'!$C$18:$C$27</c:f>
              <c:numCache>
                <c:formatCode>0.000</c:formatCode>
                <c:ptCount val="10"/>
                <c:pt idx="0">
                  <c:v>4.5889999999999995</c:v>
                </c:pt>
                <c:pt idx="1">
                  <c:v>11.040666666666667</c:v>
                </c:pt>
                <c:pt idx="2">
                  <c:v>23.608999999999998</c:v>
                </c:pt>
                <c:pt idx="3">
                  <c:v>29.943000000000001</c:v>
                </c:pt>
                <c:pt idx="4">
                  <c:v>37.977666666666664</c:v>
                </c:pt>
                <c:pt idx="5">
                  <c:v>40.588000000000001</c:v>
                </c:pt>
                <c:pt idx="6">
                  <c:v>44.32833333333334</c:v>
                </c:pt>
                <c:pt idx="7">
                  <c:v>44.962666666666657</c:v>
                </c:pt>
                <c:pt idx="8">
                  <c:v>36.354666666666667</c:v>
                </c:pt>
                <c:pt idx="9">
                  <c:v>31.431666666666668</c:v>
                </c:pt>
              </c:numCache>
            </c:numRef>
          </c:val>
        </c:ser>
        <c:ser>
          <c:idx val="1"/>
          <c:order val="1"/>
          <c:tx>
            <c:v>Old - 100MB Set Read</c:v>
          </c:tx>
          <c:marker>
            <c:symbol val="none"/>
          </c:marker>
          <c:cat>
            <c:numRef>
              <c:f>'Old to New Compare'!$B$18:$B$27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'Old to New Compare'!$D$18:$D$27</c:f>
              <c:numCache>
                <c:formatCode>0.000</c:formatCode>
                <c:ptCount val="10"/>
                <c:pt idx="0">
                  <c:v>4.1223333333333336</c:v>
                </c:pt>
                <c:pt idx="1">
                  <c:v>16.118333333333336</c:v>
                </c:pt>
                <c:pt idx="2">
                  <c:v>32.928000000000004</c:v>
                </c:pt>
                <c:pt idx="3">
                  <c:v>40.109000000000002</c:v>
                </c:pt>
                <c:pt idx="4">
                  <c:v>43.992666666666672</c:v>
                </c:pt>
                <c:pt idx="5">
                  <c:v>45.721666666666664</c:v>
                </c:pt>
                <c:pt idx="6">
                  <c:v>45.759000000000007</c:v>
                </c:pt>
                <c:pt idx="7">
                  <c:v>48.870666666666665</c:v>
                </c:pt>
                <c:pt idx="8">
                  <c:v>50.086000000000006</c:v>
                </c:pt>
                <c:pt idx="9">
                  <c:v>49.845333333333336</c:v>
                </c:pt>
              </c:numCache>
            </c:numRef>
          </c:val>
        </c:ser>
        <c:ser>
          <c:idx val="2"/>
          <c:order val="2"/>
          <c:tx>
            <c:v>New -100MB Set Write</c:v>
          </c:tx>
          <c:marker>
            <c:symbol val="none"/>
          </c:marker>
          <c:cat>
            <c:numRef>
              <c:f>'Old to New Compare'!$B$18:$B$27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'Old to New Compare'!$E$18:$E$27</c:f>
              <c:numCache>
                <c:formatCode>0.000</c:formatCode>
                <c:ptCount val="10"/>
                <c:pt idx="0">
                  <c:v>4.1209999999999996</c:v>
                </c:pt>
                <c:pt idx="1">
                  <c:v>6.7866666666666662</c:v>
                </c:pt>
                <c:pt idx="2">
                  <c:v>16.722333333333335</c:v>
                </c:pt>
                <c:pt idx="3">
                  <c:v>30.599</c:v>
                </c:pt>
                <c:pt idx="4">
                  <c:v>41.574333333333335</c:v>
                </c:pt>
                <c:pt idx="5">
                  <c:v>51.439</c:v>
                </c:pt>
                <c:pt idx="6">
                  <c:v>49.106333333333339</c:v>
                </c:pt>
                <c:pt idx="7">
                  <c:v>45.758333333333333</c:v>
                </c:pt>
                <c:pt idx="8">
                  <c:v>51.396999999999991</c:v>
                </c:pt>
                <c:pt idx="9">
                  <c:v>51.169666666666664</c:v>
                </c:pt>
              </c:numCache>
            </c:numRef>
          </c:val>
        </c:ser>
        <c:ser>
          <c:idx val="3"/>
          <c:order val="3"/>
          <c:tx>
            <c:v>New -100MB Set Read</c:v>
          </c:tx>
          <c:marker>
            <c:symbol val="none"/>
          </c:marker>
          <c:cat>
            <c:numRef>
              <c:f>'Old to New Compare'!$B$18:$B$27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'Old to New Compare'!$F$18:$F$27</c:f>
              <c:numCache>
                <c:formatCode>0.000</c:formatCode>
                <c:ptCount val="10"/>
                <c:pt idx="0">
                  <c:v>4.6653333333333329</c:v>
                </c:pt>
                <c:pt idx="1">
                  <c:v>8.64</c:v>
                </c:pt>
                <c:pt idx="2">
                  <c:v>15.236666666666666</c:v>
                </c:pt>
                <c:pt idx="3">
                  <c:v>27.613</c:v>
                </c:pt>
                <c:pt idx="4">
                  <c:v>40.938333333333333</c:v>
                </c:pt>
                <c:pt idx="5">
                  <c:v>59.381333333333338</c:v>
                </c:pt>
                <c:pt idx="6">
                  <c:v>69.589666666666673</c:v>
                </c:pt>
                <c:pt idx="7">
                  <c:v>77.691666666666663</c:v>
                </c:pt>
                <c:pt idx="8">
                  <c:v>76.74666666666667</c:v>
                </c:pt>
                <c:pt idx="9">
                  <c:v>80.602333333333334</c:v>
                </c:pt>
              </c:numCache>
            </c:numRef>
          </c:val>
        </c:ser>
        <c:marker val="1"/>
        <c:axId val="83004800"/>
        <c:axId val="83011072"/>
      </c:lineChart>
      <c:catAx>
        <c:axId val="830048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Block Size KB</a:t>
                </a:r>
              </a:p>
            </c:rich>
          </c:tx>
          <c:layout/>
        </c:title>
        <c:numFmt formatCode="General" sourceLinked="1"/>
        <c:tickLblPos val="nextTo"/>
        <c:crossAx val="83011072"/>
        <c:crosses val="autoZero"/>
        <c:auto val="1"/>
        <c:lblAlgn val="ctr"/>
        <c:lblOffset val="100"/>
      </c:catAx>
      <c:valAx>
        <c:axId val="83011072"/>
        <c:scaling>
          <c:orientation val="minMax"/>
          <c:max val="1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Read / Write MB/S</a:t>
                </a:r>
              </a:p>
            </c:rich>
          </c:tx>
          <c:layout/>
        </c:title>
        <c:numFmt formatCode="General" sourceLinked="0"/>
        <c:tickLblPos val="nextTo"/>
        <c:crossAx val="830048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872756933115818"/>
          <c:y val="6.0618727006950271E-2"/>
          <c:w val="0.28400011051250185"/>
          <c:h val="0.38154801397523325"/>
        </c:manualLayout>
      </c:layout>
    </c:legend>
    <c:plotVisOnly val="1"/>
  </c:chart>
  <c:txPr>
    <a:bodyPr/>
    <a:lstStyle/>
    <a:p>
      <a:pPr>
        <a:defRPr sz="800"/>
      </a:pPr>
      <a:endParaRPr lang="en-US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0473254464725375"/>
          <c:y val="3.0648777598452429E-2"/>
          <c:w val="0.86705647112218664"/>
          <c:h val="0.8066276889091738"/>
        </c:manualLayout>
      </c:layout>
      <c:lineChart>
        <c:grouping val="standard"/>
        <c:ser>
          <c:idx val="0"/>
          <c:order val="0"/>
          <c:tx>
            <c:v>Old - 500MB Set Write</c:v>
          </c:tx>
          <c:marker>
            <c:symbol val="none"/>
          </c:marker>
          <c:cat>
            <c:numRef>
              <c:f>'Old to New Compare'!$B$31:$B$40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'Old to New Compare'!$C$31:$C$40</c:f>
              <c:numCache>
                <c:formatCode>0.000</c:formatCode>
                <c:ptCount val="10"/>
                <c:pt idx="0">
                  <c:v>9.7106666666666666</c:v>
                </c:pt>
                <c:pt idx="1">
                  <c:v>17.112666666666666</c:v>
                </c:pt>
                <c:pt idx="2">
                  <c:v>25.565666666666669</c:v>
                </c:pt>
                <c:pt idx="3">
                  <c:v>33.533999999999999</c:v>
                </c:pt>
                <c:pt idx="4">
                  <c:v>39.393000000000001</c:v>
                </c:pt>
                <c:pt idx="5">
                  <c:v>46.265999999999998</c:v>
                </c:pt>
                <c:pt idx="6">
                  <c:v>45.734666666666669</c:v>
                </c:pt>
                <c:pt idx="7">
                  <c:v>46.244999999999997</c:v>
                </c:pt>
                <c:pt idx="8">
                  <c:v>40.133999999999993</c:v>
                </c:pt>
                <c:pt idx="9">
                  <c:v>33.658999999999999</c:v>
                </c:pt>
              </c:numCache>
            </c:numRef>
          </c:val>
        </c:ser>
        <c:ser>
          <c:idx val="1"/>
          <c:order val="1"/>
          <c:tx>
            <c:v>Old - 500MB Set Read</c:v>
          </c:tx>
          <c:marker>
            <c:symbol val="none"/>
          </c:marker>
          <c:cat>
            <c:numRef>
              <c:f>'Old to New Compare'!$B$31:$B$40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'Old to New Compare'!$D$31:$D$40</c:f>
              <c:numCache>
                <c:formatCode>0.000</c:formatCode>
                <c:ptCount val="10"/>
                <c:pt idx="0">
                  <c:v>12.583666666666666</c:v>
                </c:pt>
                <c:pt idx="1">
                  <c:v>21.578666666666667</c:v>
                </c:pt>
                <c:pt idx="2">
                  <c:v>38.087333333333333</c:v>
                </c:pt>
                <c:pt idx="3">
                  <c:v>48.498666666666672</c:v>
                </c:pt>
                <c:pt idx="4">
                  <c:v>47.893333333333338</c:v>
                </c:pt>
                <c:pt idx="5">
                  <c:v>49.082333333333338</c:v>
                </c:pt>
                <c:pt idx="6">
                  <c:v>47.280333333333338</c:v>
                </c:pt>
                <c:pt idx="7">
                  <c:v>48.897333333333336</c:v>
                </c:pt>
                <c:pt idx="8">
                  <c:v>48.342333333333329</c:v>
                </c:pt>
                <c:pt idx="9">
                  <c:v>49.21200000000001</c:v>
                </c:pt>
              </c:numCache>
            </c:numRef>
          </c:val>
        </c:ser>
        <c:ser>
          <c:idx val="2"/>
          <c:order val="2"/>
          <c:tx>
            <c:v>New - 500MB Set Write</c:v>
          </c:tx>
          <c:marker>
            <c:symbol val="none"/>
          </c:marker>
          <c:cat>
            <c:numRef>
              <c:f>'Old to New Compare'!$B$31:$B$40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'Old to New Compare'!$E$31:$E$40</c:f>
              <c:numCache>
                <c:formatCode>0.000</c:formatCode>
                <c:ptCount val="10"/>
                <c:pt idx="0">
                  <c:v>5.0869999999999997</c:v>
                </c:pt>
                <c:pt idx="1">
                  <c:v>11.044333333333332</c:v>
                </c:pt>
                <c:pt idx="2">
                  <c:v>19.59266666666667</c:v>
                </c:pt>
                <c:pt idx="3">
                  <c:v>32.178333333333335</c:v>
                </c:pt>
                <c:pt idx="4">
                  <c:v>39.05833333333333</c:v>
                </c:pt>
                <c:pt idx="5">
                  <c:v>42.043333333333337</c:v>
                </c:pt>
                <c:pt idx="6">
                  <c:v>44.604666666666667</c:v>
                </c:pt>
                <c:pt idx="7">
                  <c:v>43.30833333333333</c:v>
                </c:pt>
                <c:pt idx="8">
                  <c:v>47.027333333333331</c:v>
                </c:pt>
                <c:pt idx="9">
                  <c:v>49.533666666666669</c:v>
                </c:pt>
              </c:numCache>
            </c:numRef>
          </c:val>
        </c:ser>
        <c:ser>
          <c:idx val="3"/>
          <c:order val="3"/>
          <c:tx>
            <c:v>New - 500MB Set Read</c:v>
          </c:tx>
          <c:marker>
            <c:symbol val="none"/>
          </c:marker>
          <c:cat>
            <c:numRef>
              <c:f>'Old to New Compare'!$B$31:$B$40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'Old to New Compare'!$F$31:$F$40</c:f>
              <c:numCache>
                <c:formatCode>0.000</c:formatCode>
                <c:ptCount val="10"/>
                <c:pt idx="0">
                  <c:v>8.5540000000000003</c:v>
                </c:pt>
                <c:pt idx="1">
                  <c:v>13.461999999999998</c:v>
                </c:pt>
                <c:pt idx="2">
                  <c:v>22.959666666666667</c:v>
                </c:pt>
                <c:pt idx="3">
                  <c:v>41.701333333333338</c:v>
                </c:pt>
                <c:pt idx="4">
                  <c:v>73.85733333333333</c:v>
                </c:pt>
                <c:pt idx="5">
                  <c:v>86.609666666666655</c:v>
                </c:pt>
                <c:pt idx="6">
                  <c:v>89.845666666666673</c:v>
                </c:pt>
                <c:pt idx="7">
                  <c:v>90.824333333333342</c:v>
                </c:pt>
                <c:pt idx="8">
                  <c:v>85.94</c:v>
                </c:pt>
                <c:pt idx="9">
                  <c:v>92.49666666666667</c:v>
                </c:pt>
              </c:numCache>
            </c:numRef>
          </c:val>
        </c:ser>
        <c:marker val="1"/>
        <c:axId val="83053568"/>
        <c:axId val="83063936"/>
      </c:lineChart>
      <c:catAx>
        <c:axId val="830535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Block Size KB</a:t>
                </a:r>
              </a:p>
            </c:rich>
          </c:tx>
          <c:layout/>
        </c:title>
        <c:numFmt formatCode="General" sourceLinked="1"/>
        <c:tickLblPos val="nextTo"/>
        <c:crossAx val="83063936"/>
        <c:crosses val="autoZero"/>
        <c:auto val="1"/>
        <c:lblAlgn val="ctr"/>
        <c:lblOffset val="100"/>
      </c:catAx>
      <c:valAx>
        <c:axId val="8306393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Read / Write MB/S</a:t>
                </a:r>
              </a:p>
            </c:rich>
          </c:tx>
          <c:layout/>
        </c:title>
        <c:numFmt formatCode="General" sourceLinked="0"/>
        <c:tickLblPos val="nextTo"/>
        <c:crossAx val="830535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346451167288298"/>
          <c:y val="3.6265517915834121E-2"/>
          <c:w val="0.32049133858267714"/>
          <c:h val="0.45460733968176043"/>
        </c:manualLayout>
      </c:layout>
    </c:legend>
    <c:plotVisOnly val="1"/>
  </c:chart>
  <c:txPr>
    <a:bodyPr/>
    <a:lstStyle/>
    <a:p>
      <a:pPr>
        <a:defRPr sz="800"/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2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400049</xdr:colOff>
      <xdr:row>2</xdr:row>
      <xdr:rowOff>66674</xdr:rowOff>
    </xdr:from>
    <xdr:to>
      <xdr:col>25</xdr:col>
      <xdr:colOff>152400</xdr:colOff>
      <xdr:row>30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400049</xdr:colOff>
      <xdr:row>2</xdr:row>
      <xdr:rowOff>66674</xdr:rowOff>
    </xdr:from>
    <xdr:to>
      <xdr:col>25</xdr:col>
      <xdr:colOff>152400</xdr:colOff>
      <xdr:row>30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7286" cy="608692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247649</xdr:colOff>
      <xdr:row>3</xdr:row>
      <xdr:rowOff>47625</xdr:rowOff>
    </xdr:from>
    <xdr:to>
      <xdr:col>13</xdr:col>
      <xdr:colOff>504824</xdr:colOff>
      <xdr:row>14</xdr:row>
      <xdr:rowOff>38101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209550</xdr:colOff>
      <xdr:row>16</xdr:row>
      <xdr:rowOff>85725</xdr:rowOff>
    </xdr:from>
    <xdr:to>
      <xdr:col>13</xdr:col>
      <xdr:colOff>466725</xdr:colOff>
      <xdr:row>27</xdr:row>
      <xdr:rowOff>76201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190500</xdr:colOff>
      <xdr:row>28</xdr:row>
      <xdr:rowOff>171450</xdr:rowOff>
    </xdr:from>
    <xdr:to>
      <xdr:col>13</xdr:col>
      <xdr:colOff>447675</xdr:colOff>
      <xdr:row>39</xdr:row>
      <xdr:rowOff>161926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N44"/>
  <sheetViews>
    <sheetView tabSelected="1" workbookViewId="0">
      <selection activeCell="K2" sqref="K2"/>
    </sheetView>
  </sheetViews>
  <sheetFormatPr defaultRowHeight="15"/>
  <cols>
    <col min="4" max="4" width="11.140625" bestFit="1" customWidth="1"/>
    <col min="5" max="5" width="10.5703125" bestFit="1" customWidth="1"/>
    <col min="6" max="6" width="1.7109375" customWidth="1"/>
    <col min="7" max="7" width="11.140625" bestFit="1" customWidth="1"/>
    <col min="8" max="8" width="10.5703125" bestFit="1" customWidth="1"/>
    <col min="9" max="9" width="1.7109375" customWidth="1"/>
    <col min="10" max="10" width="11.140625" bestFit="1" customWidth="1"/>
    <col min="11" max="11" width="10.5703125" bestFit="1" customWidth="1"/>
    <col min="12" max="12" width="1.7109375" customWidth="1"/>
    <col min="13" max="13" width="19.140625" bestFit="1" customWidth="1"/>
    <col min="14" max="14" width="18.5703125" bestFit="1" customWidth="1"/>
  </cols>
  <sheetData>
    <row r="1" spans="1:14">
      <c r="A1" t="s">
        <v>3</v>
      </c>
      <c r="G1" t="s">
        <v>27</v>
      </c>
    </row>
    <row r="2" spans="1:14">
      <c r="A2" t="s">
        <v>4</v>
      </c>
      <c r="B2" t="s">
        <v>5</v>
      </c>
      <c r="G2" t="s">
        <v>28</v>
      </c>
      <c r="H2" s="3"/>
    </row>
    <row r="4" spans="1:14">
      <c r="B4" t="s">
        <v>6</v>
      </c>
    </row>
    <row r="5" spans="1:14">
      <c r="D5" t="s">
        <v>7</v>
      </c>
      <c r="G5" t="s">
        <v>8</v>
      </c>
      <c r="J5" t="s">
        <v>9</v>
      </c>
      <c r="M5" t="s">
        <v>10</v>
      </c>
    </row>
    <row r="6" spans="1:14">
      <c r="C6" t="s">
        <v>0</v>
      </c>
      <c r="D6" t="s">
        <v>1</v>
      </c>
      <c r="E6" t="s">
        <v>2</v>
      </c>
      <c r="G6" t="s">
        <v>1</v>
      </c>
      <c r="H6" t="s">
        <v>2</v>
      </c>
      <c r="J6" t="s">
        <v>1</v>
      </c>
      <c r="K6" t="s">
        <v>2</v>
      </c>
      <c r="M6" t="s">
        <v>17</v>
      </c>
      <c r="N6" t="s">
        <v>18</v>
      </c>
    </row>
    <row r="7" spans="1:14">
      <c r="C7">
        <v>4</v>
      </c>
      <c r="D7" s="1">
        <v>3.9039999999999999</v>
      </c>
      <c r="E7" s="1">
        <v>3.7519999999999998</v>
      </c>
      <c r="F7" s="1"/>
      <c r="G7" s="1">
        <v>4.0940000000000003</v>
      </c>
      <c r="H7" s="1">
        <v>3.617</v>
      </c>
      <c r="I7" s="1"/>
      <c r="J7" s="1">
        <v>5.6929999999999996</v>
      </c>
      <c r="K7" s="1">
        <v>3.6190000000000002</v>
      </c>
      <c r="L7" s="1"/>
      <c r="M7" s="1">
        <f t="shared" ref="M7:N15" si="0">AVERAGE(D7,G7,J7)</f>
        <v>4.5636666666666663</v>
      </c>
      <c r="N7" s="1">
        <f t="shared" si="0"/>
        <v>3.6626666666666665</v>
      </c>
    </row>
    <row r="8" spans="1:14">
      <c r="C8">
        <v>8</v>
      </c>
      <c r="D8" s="1">
        <v>5.1829999999999998</v>
      </c>
      <c r="E8" s="1">
        <v>6.2270000000000003</v>
      </c>
      <c r="F8" s="1"/>
      <c r="G8" s="1">
        <v>7.5519999999999996</v>
      </c>
      <c r="H8" s="1">
        <v>7.7380000000000004</v>
      </c>
      <c r="I8" s="1"/>
      <c r="J8" s="1">
        <v>9.3819999999999997</v>
      </c>
      <c r="K8" s="1">
        <v>6.7290000000000001</v>
      </c>
      <c r="L8" s="1"/>
      <c r="M8" s="1">
        <f t="shared" si="0"/>
        <v>7.3723333333333327</v>
      </c>
      <c r="N8" s="1">
        <f t="shared" si="0"/>
        <v>6.8979999999999997</v>
      </c>
    </row>
    <row r="9" spans="1:14">
      <c r="C9">
        <v>16</v>
      </c>
      <c r="D9" s="1">
        <v>6.6870000000000003</v>
      </c>
      <c r="E9" s="1">
        <v>11.427</v>
      </c>
      <c r="F9" s="1"/>
      <c r="G9" s="1">
        <v>9.4369999999999994</v>
      </c>
      <c r="H9" s="1">
        <v>13.193</v>
      </c>
      <c r="I9" s="1"/>
      <c r="J9" s="1">
        <v>14.734</v>
      </c>
      <c r="K9" s="1">
        <v>14.079000000000001</v>
      </c>
      <c r="L9" s="1"/>
      <c r="M9" s="1">
        <f t="shared" si="0"/>
        <v>10.286</v>
      </c>
      <c r="N9" s="1">
        <f t="shared" si="0"/>
        <v>12.899666666666667</v>
      </c>
    </row>
    <row r="10" spans="1:14">
      <c r="C10">
        <v>32</v>
      </c>
      <c r="D10" s="1">
        <v>10.391</v>
      </c>
      <c r="E10" s="1">
        <v>25.393000000000001</v>
      </c>
      <c r="F10" s="1"/>
      <c r="G10" s="1">
        <v>22.257000000000001</v>
      </c>
      <c r="H10" s="1">
        <v>31.405000000000001</v>
      </c>
      <c r="I10" s="1"/>
      <c r="J10" s="1">
        <v>22.992999999999999</v>
      </c>
      <c r="K10" s="1">
        <v>21.466999999999999</v>
      </c>
      <c r="L10" s="1"/>
      <c r="M10" s="1">
        <f t="shared" si="0"/>
        <v>18.547000000000001</v>
      </c>
      <c r="N10" s="1">
        <f t="shared" si="0"/>
        <v>26.088333333333335</v>
      </c>
    </row>
    <row r="11" spans="1:14">
      <c r="C11">
        <v>64</v>
      </c>
      <c r="D11" s="1">
        <v>23.077000000000002</v>
      </c>
      <c r="E11" s="1">
        <v>32.755000000000003</v>
      </c>
      <c r="F11" s="1"/>
      <c r="G11" s="1">
        <v>27.146999999999998</v>
      </c>
      <c r="H11" s="1">
        <v>42.113999999999997</v>
      </c>
      <c r="I11" s="1"/>
      <c r="J11" s="1">
        <v>29.225999999999999</v>
      </c>
      <c r="K11" s="1">
        <v>35.970999999999997</v>
      </c>
      <c r="L11" s="1"/>
      <c r="M11" s="1">
        <f t="shared" si="0"/>
        <v>26.483333333333334</v>
      </c>
      <c r="N11" s="1">
        <f t="shared" si="0"/>
        <v>36.946666666666665</v>
      </c>
    </row>
    <row r="12" spans="1:14">
      <c r="C12">
        <v>128</v>
      </c>
      <c r="D12" s="1">
        <v>32.662999999999997</v>
      </c>
      <c r="E12" s="1">
        <v>40.954999999999998</v>
      </c>
      <c r="F12" s="1"/>
      <c r="G12" s="1">
        <v>15.696</v>
      </c>
      <c r="H12" s="1">
        <v>37.917000000000002</v>
      </c>
      <c r="I12" s="1"/>
      <c r="J12" s="1">
        <v>38.44</v>
      </c>
      <c r="K12" s="1">
        <v>46.838999999999999</v>
      </c>
      <c r="L12" s="1"/>
      <c r="M12" s="1">
        <f t="shared" si="0"/>
        <v>28.932999999999996</v>
      </c>
      <c r="N12" s="1">
        <f t="shared" si="0"/>
        <v>41.903666666666666</v>
      </c>
    </row>
    <row r="13" spans="1:14">
      <c r="C13">
        <v>256</v>
      </c>
      <c r="D13" s="1">
        <v>14.864000000000001</v>
      </c>
      <c r="E13" s="1">
        <v>54.03</v>
      </c>
      <c r="F13" s="1"/>
      <c r="G13" s="1">
        <v>42.832999999999998</v>
      </c>
      <c r="H13" s="1">
        <v>45.707000000000001</v>
      </c>
      <c r="I13" s="1"/>
      <c r="J13" s="1">
        <v>36.052</v>
      </c>
      <c r="K13" s="1">
        <v>41.097000000000001</v>
      </c>
      <c r="L13" s="1"/>
      <c r="M13" s="1">
        <f t="shared" si="0"/>
        <v>31.249666666666666</v>
      </c>
      <c r="N13" s="1">
        <f t="shared" si="0"/>
        <v>46.94466666666667</v>
      </c>
    </row>
    <row r="14" spans="1:14">
      <c r="C14">
        <v>512</v>
      </c>
      <c r="D14" s="1">
        <v>29.001000000000001</v>
      </c>
      <c r="E14" s="1">
        <v>34.616</v>
      </c>
      <c r="F14" s="1"/>
      <c r="G14" s="1">
        <v>39.883000000000003</v>
      </c>
      <c r="H14" s="1">
        <v>49.363999999999997</v>
      </c>
      <c r="I14" s="1"/>
      <c r="J14" s="1">
        <v>43.259</v>
      </c>
      <c r="K14" s="1">
        <v>42.517000000000003</v>
      </c>
      <c r="L14" s="1"/>
      <c r="M14" s="1">
        <f t="shared" si="0"/>
        <v>37.381</v>
      </c>
      <c r="N14" s="1">
        <f t="shared" si="0"/>
        <v>42.16566666666666</v>
      </c>
    </row>
    <row r="15" spans="1:14">
      <c r="C15">
        <v>1024</v>
      </c>
      <c r="D15" s="1">
        <v>34.076999999999998</v>
      </c>
      <c r="E15" s="1">
        <v>43.512999999999998</v>
      </c>
      <c r="F15" s="1"/>
      <c r="G15" s="1">
        <v>35.104999999999997</v>
      </c>
      <c r="H15" s="1">
        <v>31.129000000000001</v>
      </c>
      <c r="I15" s="1"/>
      <c r="J15" s="1">
        <v>36.719000000000001</v>
      </c>
      <c r="K15" s="1">
        <v>45.078000000000003</v>
      </c>
      <c r="L15" s="1"/>
      <c r="M15" s="1">
        <f t="shared" si="0"/>
        <v>35.300333333333327</v>
      </c>
      <c r="N15" s="1">
        <f t="shared" si="0"/>
        <v>39.906666666666666</v>
      </c>
    </row>
    <row r="16" spans="1:14">
      <c r="C16">
        <v>2048</v>
      </c>
      <c r="D16" s="1">
        <v>32.49</v>
      </c>
      <c r="E16" s="1">
        <v>47.654000000000003</v>
      </c>
      <c r="F16" s="1"/>
      <c r="G16" s="1">
        <v>31.648</v>
      </c>
      <c r="H16" s="1">
        <v>41.526000000000003</v>
      </c>
      <c r="I16" s="1"/>
      <c r="J16" s="1">
        <v>32.320999999999998</v>
      </c>
      <c r="K16" s="1">
        <v>47.676000000000002</v>
      </c>
      <c r="L16" s="1"/>
      <c r="M16" s="1">
        <f>AVERAGE(D16,G16,J16)</f>
        <v>32.152999999999999</v>
      </c>
      <c r="N16" s="1">
        <f>AVERAGE(E16,H16,K16)</f>
        <v>45.618666666666662</v>
      </c>
    </row>
    <row r="17" spans="2:14"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2:14">
      <c r="B18" t="s">
        <v>11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2:14">
      <c r="D19" s="1" t="s">
        <v>7</v>
      </c>
      <c r="E19" s="1"/>
      <c r="F19" s="1"/>
      <c r="G19" s="1" t="s">
        <v>8</v>
      </c>
      <c r="H19" s="1"/>
      <c r="I19" s="1"/>
      <c r="J19" s="1" t="s">
        <v>9</v>
      </c>
      <c r="K19" s="1"/>
      <c r="L19" s="1"/>
      <c r="M19" s="1" t="s">
        <v>10</v>
      </c>
      <c r="N19" s="1"/>
    </row>
    <row r="20" spans="2:14">
      <c r="C20" t="s">
        <v>0</v>
      </c>
      <c r="D20" s="1" t="s">
        <v>1</v>
      </c>
      <c r="E20" s="1" t="s">
        <v>2</v>
      </c>
      <c r="F20" s="1"/>
      <c r="G20" s="1" t="s">
        <v>1</v>
      </c>
      <c r="H20" s="1" t="s">
        <v>2</v>
      </c>
      <c r="I20" s="1"/>
      <c r="J20" s="1" t="s">
        <v>1</v>
      </c>
      <c r="K20" s="1" t="s">
        <v>2</v>
      </c>
      <c r="L20" s="1"/>
      <c r="M20" s="1" t="s">
        <v>15</v>
      </c>
      <c r="N20" s="1" t="s">
        <v>16</v>
      </c>
    </row>
    <row r="21" spans="2:14">
      <c r="C21">
        <v>4</v>
      </c>
      <c r="D21" s="1">
        <v>3.7029999999999998</v>
      </c>
      <c r="E21" s="1">
        <v>4.8159999999999998</v>
      </c>
      <c r="F21" s="1"/>
      <c r="G21" s="1">
        <v>4.5519999999999996</v>
      </c>
      <c r="H21" s="1">
        <v>2.6760000000000002</v>
      </c>
      <c r="I21" s="1"/>
      <c r="J21" s="1">
        <v>5.5119999999999996</v>
      </c>
      <c r="K21" s="1">
        <v>4.875</v>
      </c>
      <c r="L21" s="1"/>
      <c r="M21" s="1">
        <f t="shared" ref="M21:N29" si="1">AVERAGE(D21,G21,J21)</f>
        <v>4.5889999999999995</v>
      </c>
      <c r="N21" s="1">
        <f t="shared" si="1"/>
        <v>4.1223333333333336</v>
      </c>
    </row>
    <row r="22" spans="2:14">
      <c r="C22">
        <v>8</v>
      </c>
      <c r="D22" s="1">
        <v>11.047000000000001</v>
      </c>
      <c r="E22" s="1">
        <v>16.027000000000001</v>
      </c>
      <c r="F22" s="1"/>
      <c r="G22" s="1">
        <v>8.6110000000000007</v>
      </c>
      <c r="H22" s="1">
        <v>16.292000000000002</v>
      </c>
      <c r="I22" s="1"/>
      <c r="J22" s="1">
        <v>13.464</v>
      </c>
      <c r="K22" s="1">
        <v>16.036000000000001</v>
      </c>
      <c r="L22" s="1"/>
      <c r="M22" s="1">
        <f t="shared" si="1"/>
        <v>11.040666666666667</v>
      </c>
      <c r="N22" s="1">
        <f t="shared" si="1"/>
        <v>16.118333333333336</v>
      </c>
    </row>
    <row r="23" spans="2:14">
      <c r="C23">
        <v>16</v>
      </c>
      <c r="D23" s="1">
        <v>21.212</v>
      </c>
      <c r="E23" s="1">
        <v>32.929000000000002</v>
      </c>
      <c r="F23" s="1"/>
      <c r="G23" s="1">
        <v>24.286000000000001</v>
      </c>
      <c r="H23" s="1">
        <v>33.685000000000002</v>
      </c>
      <c r="I23" s="1"/>
      <c r="J23" s="1">
        <v>25.329000000000001</v>
      </c>
      <c r="K23" s="1">
        <v>32.17</v>
      </c>
      <c r="L23" s="1"/>
      <c r="M23" s="1">
        <f t="shared" si="1"/>
        <v>23.608999999999998</v>
      </c>
      <c r="N23" s="1">
        <f t="shared" si="1"/>
        <v>32.928000000000004</v>
      </c>
    </row>
    <row r="24" spans="2:14">
      <c r="C24">
        <v>32</v>
      </c>
      <c r="D24" s="1">
        <v>29.882000000000001</v>
      </c>
      <c r="E24" s="1">
        <v>38.749000000000002</v>
      </c>
      <c r="F24" s="1"/>
      <c r="G24" s="1">
        <v>32.213000000000001</v>
      </c>
      <c r="H24" s="1">
        <v>37.182000000000002</v>
      </c>
      <c r="I24" s="1"/>
      <c r="J24" s="1">
        <v>27.734000000000002</v>
      </c>
      <c r="K24" s="1">
        <v>44.396000000000001</v>
      </c>
      <c r="L24" s="1"/>
      <c r="M24" s="1">
        <f t="shared" si="1"/>
        <v>29.943000000000001</v>
      </c>
      <c r="N24" s="1">
        <f t="shared" si="1"/>
        <v>40.109000000000002</v>
      </c>
    </row>
    <row r="25" spans="2:14">
      <c r="C25">
        <v>64</v>
      </c>
      <c r="D25" s="1">
        <v>37.732999999999997</v>
      </c>
      <c r="E25" s="1">
        <v>40.944000000000003</v>
      </c>
      <c r="F25" s="1"/>
      <c r="G25" s="1">
        <v>38.002000000000002</v>
      </c>
      <c r="H25" s="1">
        <v>42.317</v>
      </c>
      <c r="I25" s="1"/>
      <c r="J25" s="1">
        <v>38.198</v>
      </c>
      <c r="K25" s="1">
        <v>48.716999999999999</v>
      </c>
      <c r="L25" s="1"/>
      <c r="M25" s="1">
        <f t="shared" si="1"/>
        <v>37.977666666666664</v>
      </c>
      <c r="N25" s="1">
        <f t="shared" si="1"/>
        <v>43.992666666666672</v>
      </c>
    </row>
    <row r="26" spans="2:14">
      <c r="C26">
        <v>128</v>
      </c>
      <c r="D26" s="1">
        <v>41.988999999999997</v>
      </c>
      <c r="E26" s="1">
        <v>47.084000000000003</v>
      </c>
      <c r="F26" s="1"/>
      <c r="G26" s="1">
        <v>42.326000000000001</v>
      </c>
      <c r="H26" s="1">
        <v>43.856000000000002</v>
      </c>
      <c r="I26" s="1"/>
      <c r="J26" s="1">
        <v>37.448999999999998</v>
      </c>
      <c r="K26" s="1">
        <v>46.225000000000001</v>
      </c>
      <c r="L26" s="1"/>
      <c r="M26" s="1">
        <f t="shared" si="1"/>
        <v>40.588000000000001</v>
      </c>
      <c r="N26" s="1">
        <f t="shared" si="1"/>
        <v>45.721666666666664</v>
      </c>
    </row>
    <row r="27" spans="2:14">
      <c r="C27">
        <v>256</v>
      </c>
      <c r="D27" s="1">
        <v>46.511000000000003</v>
      </c>
      <c r="E27" s="1">
        <v>47.493000000000002</v>
      </c>
      <c r="F27" s="1"/>
      <c r="G27" s="1">
        <v>45.654000000000003</v>
      </c>
      <c r="H27" s="1">
        <v>45.258000000000003</v>
      </c>
      <c r="I27" s="1"/>
      <c r="J27" s="1">
        <v>40.82</v>
      </c>
      <c r="K27" s="1">
        <v>44.526000000000003</v>
      </c>
      <c r="L27" s="1"/>
      <c r="M27" s="1">
        <f t="shared" si="1"/>
        <v>44.32833333333334</v>
      </c>
      <c r="N27" s="1">
        <f t="shared" si="1"/>
        <v>45.759000000000007</v>
      </c>
    </row>
    <row r="28" spans="2:14">
      <c r="C28">
        <v>512</v>
      </c>
      <c r="D28" s="1">
        <v>45.447000000000003</v>
      </c>
      <c r="E28" s="1">
        <v>49.609000000000002</v>
      </c>
      <c r="F28" s="1"/>
      <c r="G28" s="1">
        <v>47.997999999999998</v>
      </c>
      <c r="H28" s="1">
        <v>47.624000000000002</v>
      </c>
      <c r="I28" s="1"/>
      <c r="J28" s="1">
        <v>41.442999999999998</v>
      </c>
      <c r="K28" s="1">
        <v>49.378999999999998</v>
      </c>
      <c r="L28" s="1"/>
      <c r="M28" s="1">
        <f t="shared" si="1"/>
        <v>44.962666666666657</v>
      </c>
      <c r="N28" s="1">
        <f t="shared" si="1"/>
        <v>48.870666666666665</v>
      </c>
    </row>
    <row r="29" spans="2:14">
      <c r="C29">
        <v>1024</v>
      </c>
      <c r="D29" s="1">
        <v>34.079000000000001</v>
      </c>
      <c r="E29" s="1">
        <v>52.878</v>
      </c>
      <c r="F29" s="1"/>
      <c r="G29" s="1">
        <v>36.292000000000002</v>
      </c>
      <c r="H29" s="1">
        <v>49.228999999999999</v>
      </c>
      <c r="I29" s="1"/>
      <c r="J29" s="1">
        <v>38.692999999999998</v>
      </c>
      <c r="K29" s="1">
        <v>48.151000000000003</v>
      </c>
      <c r="L29" s="1"/>
      <c r="M29" s="1">
        <f t="shared" si="1"/>
        <v>36.354666666666667</v>
      </c>
      <c r="N29" s="1">
        <f t="shared" si="1"/>
        <v>50.086000000000006</v>
      </c>
    </row>
    <row r="30" spans="2:14">
      <c r="C30">
        <v>2048</v>
      </c>
      <c r="D30" s="1">
        <v>32.927999999999997</v>
      </c>
      <c r="E30" s="1">
        <v>51.100999999999999</v>
      </c>
      <c r="F30" s="1"/>
      <c r="G30" s="1">
        <v>31.634</v>
      </c>
      <c r="H30" s="1">
        <v>48.908999999999999</v>
      </c>
      <c r="I30" s="1"/>
      <c r="J30" s="1">
        <v>29.733000000000001</v>
      </c>
      <c r="K30" s="1">
        <v>49.526000000000003</v>
      </c>
      <c r="L30" s="1"/>
      <c r="M30" s="1">
        <f>AVERAGE(D30,G30,J30)</f>
        <v>31.431666666666668</v>
      </c>
      <c r="N30" s="1">
        <f>AVERAGE(E30,H30,K30)</f>
        <v>49.845333333333336</v>
      </c>
    </row>
    <row r="31" spans="2:14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2:14">
      <c r="B32" t="s">
        <v>12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3:14">
      <c r="D33" s="1" t="s">
        <v>7</v>
      </c>
      <c r="E33" s="1"/>
      <c r="F33" s="1"/>
      <c r="G33" s="1" t="s">
        <v>8</v>
      </c>
      <c r="H33" s="1"/>
      <c r="I33" s="1"/>
      <c r="J33" s="1" t="s">
        <v>9</v>
      </c>
      <c r="K33" s="1"/>
      <c r="L33" s="1"/>
      <c r="M33" s="1" t="s">
        <v>10</v>
      </c>
      <c r="N33" s="1"/>
    </row>
    <row r="34" spans="3:14">
      <c r="C34" t="s">
        <v>0</v>
      </c>
      <c r="D34" s="1" t="s">
        <v>1</v>
      </c>
      <c r="E34" s="1" t="s">
        <v>2</v>
      </c>
      <c r="F34" s="1"/>
      <c r="G34" s="1" t="s">
        <v>1</v>
      </c>
      <c r="H34" s="1" t="s">
        <v>2</v>
      </c>
      <c r="I34" s="1"/>
      <c r="J34" s="1" t="s">
        <v>1</v>
      </c>
      <c r="K34" s="1" t="s">
        <v>2</v>
      </c>
      <c r="L34" s="1"/>
      <c r="M34" s="1" t="s">
        <v>13</v>
      </c>
      <c r="N34" s="1" t="s">
        <v>14</v>
      </c>
    </row>
    <row r="35" spans="3:14">
      <c r="C35">
        <v>4</v>
      </c>
      <c r="D35" s="1">
        <v>9.56</v>
      </c>
      <c r="E35" s="1">
        <v>12.161</v>
      </c>
      <c r="F35" s="1"/>
      <c r="G35" s="1">
        <v>9.8650000000000002</v>
      </c>
      <c r="H35" s="1">
        <v>13.395</v>
      </c>
      <c r="I35" s="1"/>
      <c r="J35" s="1">
        <v>9.7070000000000007</v>
      </c>
      <c r="K35" s="1">
        <v>12.195</v>
      </c>
      <c r="L35" s="1"/>
      <c r="M35" s="1">
        <f>AVERAGE(D35,G35,J35)</f>
        <v>9.7106666666666666</v>
      </c>
      <c r="N35" s="1">
        <f>AVERAGE(E35,H35,K35)</f>
        <v>12.583666666666666</v>
      </c>
    </row>
    <row r="36" spans="3:14">
      <c r="C36">
        <v>8</v>
      </c>
      <c r="D36" s="1">
        <v>17.038</v>
      </c>
      <c r="E36" s="1">
        <v>21.041</v>
      </c>
      <c r="F36" s="1"/>
      <c r="G36" s="1">
        <v>17.123000000000001</v>
      </c>
      <c r="H36" s="1">
        <v>22.084</v>
      </c>
      <c r="I36" s="1"/>
      <c r="J36" s="1">
        <v>17.177</v>
      </c>
      <c r="K36" s="1">
        <v>21.611000000000001</v>
      </c>
      <c r="L36" s="1"/>
      <c r="M36" s="1">
        <f t="shared" ref="M36:N44" si="2">AVERAGE(D36,G36,J36)</f>
        <v>17.112666666666666</v>
      </c>
      <c r="N36" s="1">
        <f t="shared" si="2"/>
        <v>21.578666666666667</v>
      </c>
    </row>
    <row r="37" spans="3:14">
      <c r="C37">
        <v>16</v>
      </c>
      <c r="D37" s="1">
        <v>24.661000000000001</v>
      </c>
      <c r="E37" s="1">
        <v>36.908000000000001</v>
      </c>
      <c r="F37" s="1"/>
      <c r="G37" s="1">
        <v>26.219000000000001</v>
      </c>
      <c r="H37" s="1">
        <v>38.372999999999998</v>
      </c>
      <c r="I37" s="1"/>
      <c r="J37" s="1">
        <v>25.817</v>
      </c>
      <c r="K37" s="1">
        <v>38.981000000000002</v>
      </c>
      <c r="L37" s="1"/>
      <c r="M37" s="1">
        <f t="shared" si="2"/>
        <v>25.565666666666669</v>
      </c>
      <c r="N37" s="1">
        <f t="shared" si="2"/>
        <v>38.087333333333333</v>
      </c>
    </row>
    <row r="38" spans="3:14">
      <c r="C38">
        <v>32</v>
      </c>
      <c r="D38" s="1">
        <v>32.387</v>
      </c>
      <c r="E38" s="1">
        <v>48.831000000000003</v>
      </c>
      <c r="F38" s="1"/>
      <c r="G38" s="1">
        <v>33.438000000000002</v>
      </c>
      <c r="H38" s="1">
        <v>47.756</v>
      </c>
      <c r="I38" s="1"/>
      <c r="J38" s="1">
        <v>34.777000000000001</v>
      </c>
      <c r="K38" s="1">
        <v>48.908999999999999</v>
      </c>
      <c r="L38" s="1"/>
      <c r="M38" s="1">
        <f t="shared" si="2"/>
        <v>33.533999999999999</v>
      </c>
      <c r="N38" s="1">
        <f t="shared" si="2"/>
        <v>48.498666666666672</v>
      </c>
    </row>
    <row r="39" spans="3:14">
      <c r="C39">
        <v>64</v>
      </c>
      <c r="D39" s="1">
        <v>39.948</v>
      </c>
      <c r="E39" s="1">
        <v>48.177</v>
      </c>
      <c r="F39" s="1"/>
      <c r="G39" s="1">
        <v>39.83</v>
      </c>
      <c r="H39" s="1">
        <v>47.393000000000001</v>
      </c>
      <c r="I39" s="1"/>
      <c r="J39" s="1">
        <v>38.401000000000003</v>
      </c>
      <c r="K39" s="1">
        <v>48.11</v>
      </c>
      <c r="L39" s="1"/>
      <c r="M39" s="1">
        <f t="shared" si="2"/>
        <v>39.393000000000001</v>
      </c>
      <c r="N39" s="1">
        <f t="shared" si="2"/>
        <v>47.893333333333338</v>
      </c>
    </row>
    <row r="40" spans="3:14">
      <c r="C40">
        <v>128</v>
      </c>
      <c r="D40" s="1">
        <v>46.497</v>
      </c>
      <c r="E40" s="1">
        <v>50.048000000000002</v>
      </c>
      <c r="F40" s="1"/>
      <c r="G40" s="1">
        <v>45.396000000000001</v>
      </c>
      <c r="H40" s="1">
        <v>48.784999999999997</v>
      </c>
      <c r="I40" s="1"/>
      <c r="J40" s="1">
        <v>46.905000000000001</v>
      </c>
      <c r="K40" s="1">
        <v>48.414000000000001</v>
      </c>
      <c r="L40" s="1"/>
      <c r="M40" s="1">
        <f t="shared" si="2"/>
        <v>46.265999999999998</v>
      </c>
      <c r="N40" s="1">
        <f t="shared" si="2"/>
        <v>49.082333333333338</v>
      </c>
    </row>
    <row r="41" spans="3:14">
      <c r="C41">
        <v>256</v>
      </c>
      <c r="D41" s="1">
        <v>46.408000000000001</v>
      </c>
      <c r="E41" s="1">
        <v>47.173000000000002</v>
      </c>
      <c r="F41" s="1"/>
      <c r="G41" s="1">
        <v>46.125999999999998</v>
      </c>
      <c r="H41" s="1">
        <v>46.515000000000001</v>
      </c>
      <c r="I41" s="1"/>
      <c r="J41" s="1">
        <v>44.67</v>
      </c>
      <c r="K41" s="1">
        <v>48.152999999999999</v>
      </c>
      <c r="L41" s="1"/>
      <c r="M41" s="1">
        <f t="shared" si="2"/>
        <v>45.734666666666669</v>
      </c>
      <c r="N41" s="1">
        <f t="shared" si="2"/>
        <v>47.280333333333338</v>
      </c>
    </row>
    <row r="42" spans="3:14">
      <c r="C42">
        <v>512</v>
      </c>
      <c r="D42" s="1">
        <v>45.54</v>
      </c>
      <c r="E42" s="1">
        <v>48.871000000000002</v>
      </c>
      <c r="F42" s="1"/>
      <c r="G42" s="1">
        <v>46.320999999999998</v>
      </c>
      <c r="H42" s="1">
        <v>49.118000000000002</v>
      </c>
      <c r="I42" s="1"/>
      <c r="J42" s="1">
        <v>46.874000000000002</v>
      </c>
      <c r="K42" s="1">
        <v>48.703000000000003</v>
      </c>
      <c r="L42" s="1"/>
      <c r="M42" s="1">
        <f t="shared" si="2"/>
        <v>46.244999999999997</v>
      </c>
      <c r="N42" s="1">
        <f t="shared" si="2"/>
        <v>48.897333333333336</v>
      </c>
    </row>
    <row r="43" spans="3:14">
      <c r="C43">
        <v>1024</v>
      </c>
      <c r="D43" s="1">
        <v>39.325000000000003</v>
      </c>
      <c r="E43" s="1">
        <v>48.606999999999999</v>
      </c>
      <c r="F43" s="1"/>
      <c r="G43" s="1">
        <v>40.506999999999998</v>
      </c>
      <c r="H43" s="1">
        <v>48.850999999999999</v>
      </c>
      <c r="I43" s="1"/>
      <c r="J43" s="1">
        <v>40.57</v>
      </c>
      <c r="K43" s="1">
        <v>47.569000000000003</v>
      </c>
      <c r="L43" s="1"/>
      <c r="M43" s="1">
        <f t="shared" si="2"/>
        <v>40.133999999999993</v>
      </c>
      <c r="N43" s="1">
        <f t="shared" si="2"/>
        <v>48.342333333333329</v>
      </c>
    </row>
    <row r="44" spans="3:14">
      <c r="C44">
        <v>2048</v>
      </c>
      <c r="D44" s="1">
        <v>33.67</v>
      </c>
      <c r="E44" s="1">
        <v>48.904000000000003</v>
      </c>
      <c r="F44" s="1"/>
      <c r="G44" s="1">
        <v>33.412999999999997</v>
      </c>
      <c r="H44" s="1">
        <v>49.323999999999998</v>
      </c>
      <c r="I44" s="1"/>
      <c r="J44" s="1">
        <v>33.893999999999998</v>
      </c>
      <c r="K44" s="1">
        <v>49.408000000000001</v>
      </c>
      <c r="L44" s="1"/>
      <c r="M44" s="1">
        <f t="shared" si="2"/>
        <v>33.658999999999999</v>
      </c>
      <c r="N44" s="1">
        <f t="shared" si="2"/>
        <v>49.21200000000001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N44"/>
  <sheetViews>
    <sheetView workbookViewId="0">
      <selection activeCell="G2" sqref="G2"/>
    </sheetView>
  </sheetViews>
  <sheetFormatPr defaultRowHeight="15"/>
  <cols>
    <col min="4" max="4" width="11.140625" bestFit="1" customWidth="1"/>
    <col min="5" max="5" width="10.5703125" bestFit="1" customWidth="1"/>
    <col min="6" max="6" width="1.7109375" customWidth="1"/>
    <col min="7" max="7" width="11.140625" bestFit="1" customWidth="1"/>
    <col min="8" max="8" width="10.5703125" bestFit="1" customWidth="1"/>
    <col min="9" max="9" width="1.7109375" customWidth="1"/>
    <col min="10" max="10" width="11.140625" bestFit="1" customWidth="1"/>
    <col min="11" max="11" width="10.5703125" bestFit="1" customWidth="1"/>
    <col min="12" max="12" width="1.7109375" customWidth="1"/>
    <col min="13" max="13" width="19.140625" bestFit="1" customWidth="1"/>
    <col min="14" max="14" width="18.5703125" bestFit="1" customWidth="1"/>
  </cols>
  <sheetData>
    <row r="1" spans="1:14">
      <c r="A1" t="s">
        <v>3</v>
      </c>
      <c r="G1" t="s">
        <v>26</v>
      </c>
    </row>
    <row r="2" spans="1:14">
      <c r="A2" t="s">
        <v>4</v>
      </c>
      <c r="B2" t="s">
        <v>5</v>
      </c>
      <c r="G2" t="s">
        <v>25</v>
      </c>
    </row>
    <row r="4" spans="1:14">
      <c r="B4" t="s">
        <v>6</v>
      </c>
    </row>
    <row r="5" spans="1:14">
      <c r="D5" t="s">
        <v>7</v>
      </c>
      <c r="G5" t="s">
        <v>8</v>
      </c>
      <c r="J5" t="s">
        <v>9</v>
      </c>
      <c r="M5" t="s">
        <v>10</v>
      </c>
    </row>
    <row r="6" spans="1:14">
      <c r="C6" t="s">
        <v>0</v>
      </c>
      <c r="D6" t="s">
        <v>1</v>
      </c>
      <c r="E6" t="s">
        <v>2</v>
      </c>
      <c r="G6" t="s">
        <v>1</v>
      </c>
      <c r="H6" t="s">
        <v>2</v>
      </c>
      <c r="J6" t="s">
        <v>1</v>
      </c>
      <c r="K6" t="s">
        <v>2</v>
      </c>
      <c r="M6" t="s">
        <v>17</v>
      </c>
      <c r="N6" t="s">
        <v>18</v>
      </c>
    </row>
    <row r="7" spans="1:14">
      <c r="C7">
        <v>4</v>
      </c>
      <c r="D7" s="1">
        <v>3.5390000000000001</v>
      </c>
      <c r="E7" s="1">
        <v>4.585</v>
      </c>
      <c r="F7" s="1"/>
      <c r="G7" s="1">
        <v>2.9609999999999999</v>
      </c>
      <c r="H7" s="1">
        <v>4.4889999999999999</v>
      </c>
      <c r="I7" s="1"/>
      <c r="J7" s="1">
        <v>2.9630000000000001</v>
      </c>
      <c r="K7" s="1">
        <v>4.5999999999999996</v>
      </c>
      <c r="L7" s="1"/>
      <c r="M7" s="1">
        <f t="shared" ref="M7:N15" si="0">AVERAGE(D7,G7,J7)</f>
        <v>3.1543333333333337</v>
      </c>
      <c r="N7" s="1">
        <f t="shared" si="0"/>
        <v>4.5579999999999998</v>
      </c>
    </row>
    <row r="8" spans="1:14">
      <c r="C8">
        <v>8</v>
      </c>
      <c r="D8" s="1">
        <v>8.4879999999999995</v>
      </c>
      <c r="E8" s="1">
        <v>8.3369999999999997</v>
      </c>
      <c r="F8" s="1"/>
      <c r="G8" s="1">
        <v>5.5919999999999996</v>
      </c>
      <c r="H8" s="1">
        <v>8.6289999999999996</v>
      </c>
      <c r="I8" s="1"/>
      <c r="J8" s="1">
        <v>5.5590000000000002</v>
      </c>
      <c r="K8" s="1">
        <v>8.4979999999999993</v>
      </c>
      <c r="L8" s="1"/>
      <c r="M8" s="1">
        <f t="shared" si="0"/>
        <v>6.5463333333333331</v>
      </c>
      <c r="N8" s="1">
        <f t="shared" si="0"/>
        <v>8.4879999999999995</v>
      </c>
    </row>
    <row r="9" spans="1:14">
      <c r="C9">
        <v>16</v>
      </c>
      <c r="D9" s="1">
        <v>15.452999999999999</v>
      </c>
      <c r="E9" s="1">
        <v>16.341999999999999</v>
      </c>
      <c r="F9" s="1"/>
      <c r="G9" s="1">
        <v>13.009</v>
      </c>
      <c r="H9" s="1">
        <v>15.128</v>
      </c>
      <c r="I9" s="1"/>
      <c r="J9" s="1">
        <v>12.058999999999999</v>
      </c>
      <c r="K9" s="1">
        <v>15.271000000000001</v>
      </c>
      <c r="L9" s="1"/>
      <c r="M9" s="1">
        <f t="shared" si="0"/>
        <v>13.507</v>
      </c>
      <c r="N9" s="1">
        <f t="shared" si="0"/>
        <v>15.580333333333334</v>
      </c>
    </row>
    <row r="10" spans="1:14">
      <c r="C10">
        <v>32</v>
      </c>
      <c r="D10" s="1">
        <v>29.067</v>
      </c>
      <c r="E10" s="1">
        <v>60.832000000000001</v>
      </c>
      <c r="F10" s="1"/>
      <c r="G10" s="1">
        <v>27.8</v>
      </c>
      <c r="H10" s="1">
        <v>62.34</v>
      </c>
      <c r="I10" s="1"/>
      <c r="J10" s="1">
        <v>26.562000000000001</v>
      </c>
      <c r="K10" s="1">
        <v>62.56</v>
      </c>
      <c r="L10" s="1"/>
      <c r="M10" s="1">
        <f t="shared" si="0"/>
        <v>27.809666666666669</v>
      </c>
      <c r="N10" s="1">
        <f t="shared" si="0"/>
        <v>61.910666666666664</v>
      </c>
    </row>
    <row r="11" spans="1:14">
      <c r="C11">
        <v>64</v>
      </c>
      <c r="D11" s="1">
        <v>37.792999999999999</v>
      </c>
      <c r="E11" s="1">
        <v>85.682000000000002</v>
      </c>
      <c r="F11" s="1"/>
      <c r="G11" s="1">
        <v>35.737000000000002</v>
      </c>
      <c r="H11" s="1">
        <v>90.224000000000004</v>
      </c>
      <c r="I11" s="1"/>
      <c r="J11" s="1">
        <v>37.462000000000003</v>
      </c>
      <c r="K11" s="1">
        <v>86.786000000000001</v>
      </c>
      <c r="L11" s="1"/>
      <c r="M11" s="1">
        <f t="shared" si="0"/>
        <v>36.997333333333337</v>
      </c>
      <c r="N11" s="1">
        <f t="shared" si="0"/>
        <v>87.564000000000007</v>
      </c>
    </row>
    <row r="12" spans="1:14">
      <c r="C12">
        <v>128</v>
      </c>
      <c r="D12" s="1">
        <v>48.725000000000001</v>
      </c>
      <c r="E12" s="1">
        <v>121.52200000000001</v>
      </c>
      <c r="F12" s="1"/>
      <c r="G12" s="1">
        <v>45.668999999999997</v>
      </c>
      <c r="H12" s="1">
        <v>141.042</v>
      </c>
      <c r="I12" s="1"/>
      <c r="J12" s="1">
        <v>45.927999999999997</v>
      </c>
      <c r="K12" s="1">
        <v>129.154</v>
      </c>
      <c r="L12" s="1"/>
      <c r="M12" s="1">
        <f t="shared" si="0"/>
        <v>46.774000000000001</v>
      </c>
      <c r="N12" s="1">
        <f t="shared" si="0"/>
        <v>130.57266666666666</v>
      </c>
    </row>
    <row r="13" spans="1:14">
      <c r="C13">
        <v>256</v>
      </c>
      <c r="D13" s="1">
        <v>53.487000000000002</v>
      </c>
      <c r="E13" s="1">
        <v>162.27099999999999</v>
      </c>
      <c r="F13" s="1"/>
      <c r="G13" s="1">
        <v>52.664999999999999</v>
      </c>
      <c r="H13" s="1">
        <v>121.483</v>
      </c>
      <c r="I13" s="1"/>
      <c r="J13" s="1">
        <v>36.173999999999999</v>
      </c>
      <c r="K13" s="1">
        <v>114.991</v>
      </c>
      <c r="L13" s="1"/>
      <c r="M13" s="1">
        <f t="shared" si="0"/>
        <v>47.442</v>
      </c>
      <c r="N13" s="1">
        <f t="shared" si="0"/>
        <v>132.91499999999999</v>
      </c>
    </row>
    <row r="14" spans="1:14">
      <c r="C14">
        <v>512</v>
      </c>
      <c r="D14" s="1">
        <v>54.076000000000001</v>
      </c>
      <c r="E14" s="1">
        <v>158.21799999999999</v>
      </c>
      <c r="F14" s="1"/>
      <c r="G14" s="1">
        <v>46.445</v>
      </c>
      <c r="H14" s="1">
        <v>133.88200000000001</v>
      </c>
      <c r="I14" s="1"/>
      <c r="J14" s="1">
        <v>51.731000000000002</v>
      </c>
      <c r="K14" s="1">
        <v>150.78800000000001</v>
      </c>
      <c r="L14" s="1"/>
      <c r="M14" s="1">
        <f t="shared" si="0"/>
        <v>50.750666666666667</v>
      </c>
      <c r="N14" s="1">
        <f t="shared" si="0"/>
        <v>147.62933333333334</v>
      </c>
    </row>
    <row r="15" spans="1:14">
      <c r="C15">
        <v>1024</v>
      </c>
      <c r="D15" s="1">
        <v>55.945</v>
      </c>
      <c r="E15" s="1">
        <v>150.78200000000001</v>
      </c>
      <c r="F15" s="1"/>
      <c r="G15" s="1">
        <v>58.432000000000002</v>
      </c>
      <c r="H15" s="1">
        <v>143.52699999999999</v>
      </c>
      <c r="I15" s="1"/>
      <c r="J15" s="1">
        <v>54.524000000000001</v>
      </c>
      <c r="K15" s="1">
        <v>145.62</v>
      </c>
      <c r="L15" s="1"/>
      <c r="M15" s="1">
        <f t="shared" si="0"/>
        <v>56.300333333333334</v>
      </c>
      <c r="N15" s="1">
        <f t="shared" si="0"/>
        <v>146.643</v>
      </c>
    </row>
    <row r="16" spans="1:14">
      <c r="C16">
        <v>2048</v>
      </c>
      <c r="D16" s="1">
        <v>56.173000000000002</v>
      </c>
      <c r="E16" s="1">
        <v>145.245</v>
      </c>
      <c r="F16" s="1"/>
      <c r="G16" s="1">
        <v>50.009</v>
      </c>
      <c r="H16" s="1">
        <v>128.148</v>
      </c>
      <c r="I16" s="1"/>
      <c r="J16" s="1">
        <v>45.597000000000001</v>
      </c>
      <c r="K16" s="1">
        <v>63.106000000000002</v>
      </c>
      <c r="L16" s="1"/>
      <c r="M16" s="1">
        <f>AVERAGE(D16,G16,J16)</f>
        <v>50.592999999999996</v>
      </c>
      <c r="N16" s="1">
        <f>AVERAGE(E16,H16,K16)</f>
        <v>112.16633333333334</v>
      </c>
    </row>
    <row r="17" spans="2:14"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2:14">
      <c r="B18" t="s">
        <v>11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2:14">
      <c r="D19" s="1" t="s">
        <v>7</v>
      </c>
      <c r="E19" s="1"/>
      <c r="F19" s="1"/>
      <c r="G19" s="1" t="s">
        <v>8</v>
      </c>
      <c r="H19" s="1"/>
      <c r="I19" s="1"/>
      <c r="J19" s="1" t="s">
        <v>9</v>
      </c>
      <c r="K19" s="1"/>
      <c r="L19" s="1"/>
      <c r="M19" s="1" t="s">
        <v>10</v>
      </c>
      <c r="N19" s="1"/>
    </row>
    <row r="20" spans="2:14">
      <c r="C20" t="s">
        <v>0</v>
      </c>
      <c r="D20" s="1" t="s">
        <v>1</v>
      </c>
      <c r="E20" s="1" t="s">
        <v>2</v>
      </c>
      <c r="F20" s="1"/>
      <c r="G20" s="1" t="s">
        <v>1</v>
      </c>
      <c r="H20" s="1" t="s">
        <v>2</v>
      </c>
      <c r="I20" s="1"/>
      <c r="J20" s="1" t="s">
        <v>1</v>
      </c>
      <c r="K20" s="1" t="s">
        <v>2</v>
      </c>
      <c r="L20" s="1"/>
      <c r="M20" s="1" t="s">
        <v>15</v>
      </c>
      <c r="N20" s="1" t="s">
        <v>16</v>
      </c>
    </row>
    <row r="21" spans="2:14">
      <c r="C21">
        <v>4</v>
      </c>
      <c r="D21" s="1">
        <v>4.0949999999999998</v>
      </c>
      <c r="E21" s="1">
        <v>4.524</v>
      </c>
      <c r="F21" s="1"/>
      <c r="G21" s="1">
        <v>3.54</v>
      </c>
      <c r="H21" s="1">
        <v>4.6429999999999998</v>
      </c>
      <c r="I21" s="1"/>
      <c r="J21" s="1">
        <v>4.7279999999999998</v>
      </c>
      <c r="K21" s="1">
        <v>4.8289999999999997</v>
      </c>
      <c r="L21" s="1"/>
      <c r="M21" s="1">
        <f t="shared" ref="M21:N29" si="1">AVERAGE(D21,G21,J21)</f>
        <v>4.1209999999999996</v>
      </c>
      <c r="N21" s="1">
        <f t="shared" si="1"/>
        <v>4.6653333333333329</v>
      </c>
    </row>
    <row r="22" spans="2:14">
      <c r="C22">
        <v>8</v>
      </c>
      <c r="D22" s="1">
        <v>8.17</v>
      </c>
      <c r="E22" s="1">
        <v>8.2929999999999993</v>
      </c>
      <c r="F22" s="1"/>
      <c r="G22" s="1">
        <v>6.1260000000000003</v>
      </c>
      <c r="H22" s="1">
        <v>8.6950000000000003</v>
      </c>
      <c r="I22" s="1"/>
      <c r="J22" s="1">
        <v>6.0640000000000001</v>
      </c>
      <c r="K22" s="1">
        <v>8.9320000000000004</v>
      </c>
      <c r="L22" s="1"/>
      <c r="M22" s="1">
        <f t="shared" si="1"/>
        <v>6.7866666666666662</v>
      </c>
      <c r="N22" s="1">
        <f t="shared" si="1"/>
        <v>8.64</v>
      </c>
    </row>
    <row r="23" spans="2:14">
      <c r="C23">
        <v>16</v>
      </c>
      <c r="D23" s="1">
        <v>16.948</v>
      </c>
      <c r="E23" s="1">
        <v>15.722</v>
      </c>
      <c r="F23" s="1"/>
      <c r="G23" s="1">
        <v>17.344000000000001</v>
      </c>
      <c r="H23" s="1">
        <v>14.566000000000001</v>
      </c>
      <c r="I23" s="1"/>
      <c r="J23" s="1">
        <v>15.875</v>
      </c>
      <c r="K23" s="1">
        <v>15.422000000000001</v>
      </c>
      <c r="L23" s="1"/>
      <c r="M23" s="1">
        <f t="shared" si="1"/>
        <v>16.722333333333335</v>
      </c>
      <c r="N23" s="1">
        <f t="shared" si="1"/>
        <v>15.236666666666666</v>
      </c>
    </row>
    <row r="24" spans="2:14">
      <c r="C24">
        <v>32</v>
      </c>
      <c r="D24" s="1">
        <v>30.024999999999999</v>
      </c>
      <c r="E24" s="1">
        <v>27.81</v>
      </c>
      <c r="F24" s="1"/>
      <c r="G24" s="1">
        <v>31.635999999999999</v>
      </c>
      <c r="H24" s="1">
        <v>27.094000000000001</v>
      </c>
      <c r="I24" s="1"/>
      <c r="J24" s="1">
        <v>30.135999999999999</v>
      </c>
      <c r="K24" s="1">
        <v>27.934999999999999</v>
      </c>
      <c r="L24" s="1"/>
      <c r="M24" s="1">
        <f t="shared" si="1"/>
        <v>30.599</v>
      </c>
      <c r="N24" s="1">
        <f t="shared" si="1"/>
        <v>27.613</v>
      </c>
    </row>
    <row r="25" spans="2:14">
      <c r="C25">
        <v>64</v>
      </c>
      <c r="D25" s="1">
        <v>40.325000000000003</v>
      </c>
      <c r="E25" s="1">
        <v>41.939</v>
      </c>
      <c r="F25" s="1"/>
      <c r="G25" s="1">
        <v>42.423000000000002</v>
      </c>
      <c r="H25" s="1">
        <v>41.459000000000003</v>
      </c>
      <c r="I25" s="1"/>
      <c r="J25" s="1">
        <v>41.975000000000001</v>
      </c>
      <c r="K25" s="1">
        <v>39.417000000000002</v>
      </c>
      <c r="L25" s="1"/>
      <c r="M25" s="1">
        <f t="shared" si="1"/>
        <v>41.574333333333335</v>
      </c>
      <c r="N25" s="1">
        <f t="shared" si="1"/>
        <v>40.938333333333333</v>
      </c>
    </row>
    <row r="26" spans="2:14">
      <c r="C26">
        <v>128</v>
      </c>
      <c r="D26" s="1">
        <v>46.558</v>
      </c>
      <c r="E26" s="1">
        <v>62.825000000000003</v>
      </c>
      <c r="F26" s="1"/>
      <c r="G26" s="1">
        <v>54.204000000000001</v>
      </c>
      <c r="H26" s="1">
        <v>57.22</v>
      </c>
      <c r="I26" s="1"/>
      <c r="J26" s="1">
        <v>53.555</v>
      </c>
      <c r="K26" s="1">
        <v>58.098999999999997</v>
      </c>
      <c r="L26" s="1"/>
      <c r="M26" s="1">
        <f t="shared" si="1"/>
        <v>51.439</v>
      </c>
      <c r="N26" s="1">
        <f t="shared" si="1"/>
        <v>59.381333333333338</v>
      </c>
    </row>
    <row r="27" spans="2:14">
      <c r="C27">
        <v>256</v>
      </c>
      <c r="D27" s="1">
        <v>46.213999999999999</v>
      </c>
      <c r="E27" s="1">
        <v>71.283000000000001</v>
      </c>
      <c r="F27" s="1"/>
      <c r="G27" s="1">
        <v>49.524000000000001</v>
      </c>
      <c r="H27" s="1">
        <v>66.432000000000002</v>
      </c>
      <c r="I27" s="1"/>
      <c r="J27" s="1">
        <v>51.581000000000003</v>
      </c>
      <c r="K27" s="1">
        <v>71.054000000000002</v>
      </c>
      <c r="L27" s="1"/>
      <c r="M27" s="1">
        <f t="shared" si="1"/>
        <v>49.106333333333339</v>
      </c>
      <c r="N27" s="1">
        <f t="shared" si="1"/>
        <v>69.589666666666673</v>
      </c>
    </row>
    <row r="28" spans="2:14">
      <c r="C28">
        <v>512</v>
      </c>
      <c r="D28" s="1">
        <v>47.137999999999998</v>
      </c>
      <c r="E28" s="1">
        <v>76.358000000000004</v>
      </c>
      <c r="F28" s="1"/>
      <c r="G28" s="1">
        <v>46.243000000000002</v>
      </c>
      <c r="H28" s="1">
        <v>77.284999999999997</v>
      </c>
      <c r="I28" s="1"/>
      <c r="J28" s="1">
        <v>43.893999999999998</v>
      </c>
      <c r="K28" s="1">
        <v>79.432000000000002</v>
      </c>
      <c r="L28" s="1"/>
      <c r="M28" s="1">
        <f t="shared" si="1"/>
        <v>45.758333333333333</v>
      </c>
      <c r="N28" s="1">
        <f t="shared" si="1"/>
        <v>77.691666666666663</v>
      </c>
    </row>
    <row r="29" spans="2:14">
      <c r="C29">
        <v>1024</v>
      </c>
      <c r="D29" s="1">
        <v>47.66</v>
      </c>
      <c r="E29" s="1">
        <v>78.319000000000003</v>
      </c>
      <c r="F29" s="1"/>
      <c r="G29" s="1">
        <v>54.110999999999997</v>
      </c>
      <c r="H29" s="1">
        <v>65.167000000000002</v>
      </c>
      <c r="I29" s="1"/>
      <c r="J29" s="1">
        <v>52.42</v>
      </c>
      <c r="K29" s="1">
        <v>86.754000000000005</v>
      </c>
      <c r="L29" s="1"/>
      <c r="M29" s="1">
        <f t="shared" si="1"/>
        <v>51.396999999999991</v>
      </c>
      <c r="N29" s="1">
        <f t="shared" si="1"/>
        <v>76.74666666666667</v>
      </c>
    </row>
    <row r="30" spans="2:14">
      <c r="C30">
        <v>2048</v>
      </c>
      <c r="D30" s="1">
        <v>50.360999999999997</v>
      </c>
      <c r="E30" s="1">
        <v>75.972999999999999</v>
      </c>
      <c r="F30" s="1"/>
      <c r="G30" s="1">
        <v>52.268999999999998</v>
      </c>
      <c r="H30" s="1">
        <v>83.665999999999997</v>
      </c>
      <c r="I30" s="1"/>
      <c r="J30" s="1">
        <v>50.878999999999998</v>
      </c>
      <c r="K30" s="1">
        <v>82.168000000000006</v>
      </c>
      <c r="L30" s="1"/>
      <c r="M30" s="1">
        <f>AVERAGE(D30,G30,J30)</f>
        <v>51.169666666666664</v>
      </c>
      <c r="N30" s="1">
        <f>AVERAGE(E30,H30,K30)</f>
        <v>80.602333333333334</v>
      </c>
    </row>
    <row r="31" spans="2:14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2:14">
      <c r="B32" t="s">
        <v>12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3:14">
      <c r="D33" s="1" t="s">
        <v>7</v>
      </c>
      <c r="E33" s="1"/>
      <c r="F33" s="1"/>
      <c r="G33" s="1" t="s">
        <v>8</v>
      </c>
      <c r="H33" s="1"/>
      <c r="I33" s="1"/>
      <c r="J33" s="1" t="s">
        <v>9</v>
      </c>
      <c r="K33" s="1"/>
      <c r="L33" s="1"/>
      <c r="M33" s="1" t="s">
        <v>10</v>
      </c>
      <c r="N33" s="1"/>
    </row>
    <row r="34" spans="3:14">
      <c r="C34" t="s">
        <v>0</v>
      </c>
      <c r="D34" s="1" t="s">
        <v>1</v>
      </c>
      <c r="E34" s="1" t="s">
        <v>2</v>
      </c>
      <c r="F34" s="1"/>
      <c r="G34" s="1" t="s">
        <v>1</v>
      </c>
      <c r="H34" s="1" t="s">
        <v>2</v>
      </c>
      <c r="I34" s="1"/>
      <c r="J34" s="1" t="s">
        <v>1</v>
      </c>
      <c r="K34" s="1" t="s">
        <v>2</v>
      </c>
      <c r="L34" s="1"/>
      <c r="M34" s="1" t="s">
        <v>13</v>
      </c>
      <c r="N34" s="1" t="s">
        <v>14</v>
      </c>
    </row>
    <row r="35" spans="3:14">
      <c r="C35">
        <v>4</v>
      </c>
      <c r="D35" s="1">
        <v>5.9269999999999996</v>
      </c>
      <c r="E35" s="1">
        <v>8.6630000000000003</v>
      </c>
      <c r="F35" s="1"/>
      <c r="G35" s="1">
        <v>5.319</v>
      </c>
      <c r="H35" s="1">
        <v>8.5139999999999993</v>
      </c>
      <c r="I35" s="1"/>
      <c r="J35" s="1">
        <v>4.0149999999999997</v>
      </c>
      <c r="K35" s="1">
        <v>8.4849999999999994</v>
      </c>
      <c r="L35" s="1"/>
      <c r="M35" s="1">
        <f>AVERAGE(D35,G35,J35)</f>
        <v>5.0869999999999997</v>
      </c>
      <c r="N35" s="1">
        <f>AVERAGE(E35,H35,K35)</f>
        <v>8.5540000000000003</v>
      </c>
    </row>
    <row r="36" spans="3:14">
      <c r="C36">
        <v>8</v>
      </c>
      <c r="D36" s="1">
        <v>11.791</v>
      </c>
      <c r="E36" s="1">
        <v>13.445</v>
      </c>
      <c r="F36" s="1"/>
      <c r="G36" s="1">
        <v>11.923999999999999</v>
      </c>
      <c r="H36" s="1">
        <v>13.603999999999999</v>
      </c>
      <c r="I36" s="1"/>
      <c r="J36" s="1">
        <v>9.4179999999999993</v>
      </c>
      <c r="K36" s="1">
        <v>13.337</v>
      </c>
      <c r="L36" s="1"/>
      <c r="M36" s="1">
        <f t="shared" ref="M36:N44" si="2">AVERAGE(D36,G36,J36)</f>
        <v>11.044333333333332</v>
      </c>
      <c r="N36" s="1">
        <f t="shared" si="2"/>
        <v>13.461999999999998</v>
      </c>
    </row>
    <row r="37" spans="3:14">
      <c r="C37">
        <v>16</v>
      </c>
      <c r="D37" s="1">
        <v>19.826000000000001</v>
      </c>
      <c r="E37" s="1">
        <v>21.5</v>
      </c>
      <c r="F37" s="1"/>
      <c r="G37" s="1">
        <v>21.059000000000001</v>
      </c>
      <c r="H37" s="1">
        <v>25.236000000000001</v>
      </c>
      <c r="I37" s="1"/>
      <c r="J37" s="1">
        <v>17.893000000000001</v>
      </c>
      <c r="K37" s="1">
        <v>22.143000000000001</v>
      </c>
      <c r="L37" s="1"/>
      <c r="M37" s="1">
        <f t="shared" si="2"/>
        <v>19.59266666666667</v>
      </c>
      <c r="N37" s="1">
        <f t="shared" si="2"/>
        <v>22.959666666666667</v>
      </c>
    </row>
    <row r="38" spans="3:14">
      <c r="C38">
        <v>32</v>
      </c>
      <c r="D38" s="1">
        <v>33.078000000000003</v>
      </c>
      <c r="E38" s="1">
        <v>42.902999999999999</v>
      </c>
      <c r="F38" s="1"/>
      <c r="G38" s="1">
        <v>33.752000000000002</v>
      </c>
      <c r="H38" s="1">
        <v>37.664000000000001</v>
      </c>
      <c r="I38" s="1"/>
      <c r="J38" s="1">
        <v>29.704999999999998</v>
      </c>
      <c r="K38" s="1">
        <v>44.536999999999999</v>
      </c>
      <c r="L38" s="1"/>
      <c r="M38" s="1">
        <f t="shared" si="2"/>
        <v>32.178333333333335</v>
      </c>
      <c r="N38" s="1">
        <f t="shared" si="2"/>
        <v>41.701333333333338</v>
      </c>
    </row>
    <row r="39" spans="3:14">
      <c r="C39">
        <v>64</v>
      </c>
      <c r="D39" s="1">
        <v>40.863999999999997</v>
      </c>
      <c r="E39" s="1">
        <v>73.233000000000004</v>
      </c>
      <c r="F39" s="1"/>
      <c r="G39" s="1">
        <v>38.695</v>
      </c>
      <c r="H39" s="1">
        <v>77.286000000000001</v>
      </c>
      <c r="I39" s="1"/>
      <c r="J39" s="1">
        <v>37.616</v>
      </c>
      <c r="K39" s="1">
        <v>71.052999999999997</v>
      </c>
      <c r="L39" s="1"/>
      <c r="M39" s="1">
        <f t="shared" si="2"/>
        <v>39.05833333333333</v>
      </c>
      <c r="N39" s="1">
        <f t="shared" si="2"/>
        <v>73.85733333333333</v>
      </c>
    </row>
    <row r="40" spans="3:14">
      <c r="C40">
        <v>128</v>
      </c>
      <c r="D40" s="1">
        <v>45.551000000000002</v>
      </c>
      <c r="E40" s="1">
        <v>85.201999999999998</v>
      </c>
      <c r="F40" s="1"/>
      <c r="G40" s="1">
        <v>41.207000000000001</v>
      </c>
      <c r="H40" s="1">
        <v>88.442999999999998</v>
      </c>
      <c r="I40" s="1"/>
      <c r="J40" s="1">
        <v>39.372</v>
      </c>
      <c r="K40" s="1">
        <v>86.183999999999997</v>
      </c>
      <c r="L40" s="1"/>
      <c r="M40" s="1">
        <f t="shared" si="2"/>
        <v>42.043333333333337</v>
      </c>
      <c r="N40" s="1">
        <f t="shared" si="2"/>
        <v>86.609666666666655</v>
      </c>
    </row>
    <row r="41" spans="3:14">
      <c r="C41">
        <v>256</v>
      </c>
      <c r="D41" s="1">
        <v>45.036999999999999</v>
      </c>
      <c r="E41" s="1">
        <v>89.676000000000002</v>
      </c>
      <c r="F41" s="1"/>
      <c r="G41" s="1">
        <v>43.927</v>
      </c>
      <c r="H41" s="1">
        <v>91.498000000000005</v>
      </c>
      <c r="I41" s="1"/>
      <c r="J41" s="1">
        <v>44.85</v>
      </c>
      <c r="K41" s="1">
        <v>88.363</v>
      </c>
      <c r="L41" s="1"/>
      <c r="M41" s="1">
        <f t="shared" si="2"/>
        <v>44.604666666666667</v>
      </c>
      <c r="N41" s="1">
        <f t="shared" si="2"/>
        <v>89.845666666666673</v>
      </c>
    </row>
    <row r="42" spans="3:14">
      <c r="C42">
        <v>512</v>
      </c>
      <c r="D42" s="1">
        <v>42.722999999999999</v>
      </c>
      <c r="E42" s="1">
        <v>91.332999999999998</v>
      </c>
      <c r="F42" s="1"/>
      <c r="G42" s="1">
        <v>44.936</v>
      </c>
      <c r="H42" s="1">
        <v>88.799000000000007</v>
      </c>
      <c r="I42" s="1"/>
      <c r="J42" s="1">
        <v>42.265999999999998</v>
      </c>
      <c r="K42" s="1">
        <v>92.340999999999994</v>
      </c>
      <c r="L42" s="1"/>
      <c r="M42" s="1">
        <f t="shared" si="2"/>
        <v>43.30833333333333</v>
      </c>
      <c r="N42" s="1">
        <f t="shared" si="2"/>
        <v>90.824333333333342</v>
      </c>
    </row>
    <row r="43" spans="3:14">
      <c r="C43">
        <v>1024</v>
      </c>
      <c r="D43" s="1">
        <v>47.826999999999998</v>
      </c>
      <c r="E43" s="1">
        <v>84.094999999999999</v>
      </c>
      <c r="F43" s="1"/>
      <c r="G43" s="1">
        <v>44.302999999999997</v>
      </c>
      <c r="H43" s="1">
        <v>87.384</v>
      </c>
      <c r="I43" s="1"/>
      <c r="J43" s="1">
        <v>48.951999999999998</v>
      </c>
      <c r="K43" s="1">
        <v>86.340999999999994</v>
      </c>
      <c r="L43" s="1"/>
      <c r="M43" s="1">
        <f t="shared" si="2"/>
        <v>47.027333333333331</v>
      </c>
      <c r="N43" s="1">
        <f t="shared" si="2"/>
        <v>85.94</v>
      </c>
    </row>
    <row r="44" spans="3:14">
      <c r="C44">
        <v>2048</v>
      </c>
      <c r="D44" s="1">
        <v>50.238</v>
      </c>
      <c r="E44" s="1">
        <v>91.513000000000005</v>
      </c>
      <c r="F44" s="1"/>
      <c r="G44" s="1">
        <v>49.319000000000003</v>
      </c>
      <c r="H44" s="1">
        <v>92.503</v>
      </c>
      <c r="I44" s="1"/>
      <c r="J44" s="1">
        <v>49.043999999999997</v>
      </c>
      <c r="K44" s="1">
        <v>93.474000000000004</v>
      </c>
      <c r="L44" s="1"/>
      <c r="M44" s="1">
        <f t="shared" si="2"/>
        <v>49.533666666666669</v>
      </c>
      <c r="N44" s="1">
        <f t="shared" si="2"/>
        <v>92.49666666666667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B3:F40"/>
  <sheetViews>
    <sheetView topLeftCell="A3" workbookViewId="0">
      <selection activeCell="P23" sqref="P23"/>
    </sheetView>
  </sheetViews>
  <sheetFormatPr defaultRowHeight="15"/>
  <cols>
    <col min="2" max="2" width="15.140625" bestFit="1" customWidth="1"/>
    <col min="3" max="3" width="19.140625" bestFit="1" customWidth="1"/>
    <col min="4" max="4" width="18.5703125" bestFit="1" customWidth="1"/>
    <col min="5" max="5" width="19.140625" bestFit="1" customWidth="1"/>
    <col min="6" max="6" width="18.5703125" bestFit="1" customWidth="1"/>
  </cols>
  <sheetData>
    <row r="3" spans="2:6">
      <c r="B3" t="s">
        <v>19</v>
      </c>
      <c r="C3" s="4" t="s">
        <v>23</v>
      </c>
      <c r="D3" s="4"/>
      <c r="E3" s="4" t="s">
        <v>24</v>
      </c>
      <c r="F3" s="4"/>
    </row>
    <row r="4" spans="2:6">
      <c r="B4" t="s">
        <v>20</v>
      </c>
      <c r="C4" t="s">
        <v>17</v>
      </c>
      <c r="D4" t="s">
        <v>18</v>
      </c>
      <c r="E4" t="s">
        <v>17</v>
      </c>
      <c r="F4" t="s">
        <v>18</v>
      </c>
    </row>
    <row r="5" spans="2:6">
      <c r="B5">
        <v>4</v>
      </c>
      <c r="C5" s="2">
        <v>4.5636666666666663</v>
      </c>
      <c r="D5" s="2">
        <v>3.6626666666666665</v>
      </c>
      <c r="E5" s="2">
        <v>3.1543333333333337</v>
      </c>
      <c r="F5" s="2">
        <v>4.5579999999999998</v>
      </c>
    </row>
    <row r="6" spans="2:6">
      <c r="B6">
        <v>8</v>
      </c>
      <c r="C6" s="2">
        <v>7.3723333333333327</v>
      </c>
      <c r="D6" s="2">
        <v>6.8979999999999997</v>
      </c>
      <c r="E6" s="2">
        <v>6.5463333333333331</v>
      </c>
      <c r="F6" s="2">
        <v>8.4879999999999995</v>
      </c>
    </row>
    <row r="7" spans="2:6">
      <c r="B7">
        <v>16</v>
      </c>
      <c r="C7" s="2">
        <v>10.286</v>
      </c>
      <c r="D7" s="2">
        <v>12.899666666666667</v>
      </c>
      <c r="E7" s="2">
        <v>13.507</v>
      </c>
      <c r="F7" s="2">
        <v>15.580333333333334</v>
      </c>
    </row>
    <row r="8" spans="2:6">
      <c r="B8">
        <v>32</v>
      </c>
      <c r="C8" s="2">
        <v>18.547000000000001</v>
      </c>
      <c r="D8" s="2">
        <v>26.088333333333335</v>
      </c>
      <c r="E8" s="2">
        <v>27.809666666666669</v>
      </c>
      <c r="F8" s="2">
        <v>61.910666666666664</v>
      </c>
    </row>
    <row r="9" spans="2:6">
      <c r="B9">
        <v>64</v>
      </c>
      <c r="C9" s="2">
        <v>26.483333333333334</v>
      </c>
      <c r="D9" s="2">
        <v>36.946666666666665</v>
      </c>
      <c r="E9" s="2">
        <v>36.997333333333337</v>
      </c>
      <c r="F9" s="2">
        <v>87.564000000000007</v>
      </c>
    </row>
    <row r="10" spans="2:6">
      <c r="B10">
        <v>128</v>
      </c>
      <c r="C10" s="2">
        <v>28.932999999999996</v>
      </c>
      <c r="D10" s="2">
        <v>41.903666666666666</v>
      </c>
      <c r="E10" s="2">
        <v>46.774000000000001</v>
      </c>
      <c r="F10" s="2">
        <v>130.57266666666666</v>
      </c>
    </row>
    <row r="11" spans="2:6">
      <c r="B11">
        <v>256</v>
      </c>
      <c r="C11" s="2">
        <v>31.249666666666666</v>
      </c>
      <c r="D11" s="2">
        <v>46.94466666666667</v>
      </c>
      <c r="E11" s="2">
        <v>47.442</v>
      </c>
      <c r="F11" s="2">
        <v>132.91499999999999</v>
      </c>
    </row>
    <row r="12" spans="2:6">
      <c r="B12">
        <v>512</v>
      </c>
      <c r="C12" s="2">
        <v>37.381</v>
      </c>
      <c r="D12" s="2">
        <v>42.16566666666666</v>
      </c>
      <c r="E12" s="2">
        <v>50.750666666666667</v>
      </c>
      <c r="F12" s="2">
        <v>147.62933333333334</v>
      </c>
    </row>
    <row r="13" spans="2:6">
      <c r="B13">
        <v>1024</v>
      </c>
      <c r="C13" s="2">
        <v>35.300333333333327</v>
      </c>
      <c r="D13" s="2">
        <v>39.906666666666666</v>
      </c>
      <c r="E13" s="2">
        <v>56.300333333333334</v>
      </c>
      <c r="F13" s="2">
        <v>146.643</v>
      </c>
    </row>
    <row r="14" spans="2:6">
      <c r="B14">
        <v>2048</v>
      </c>
      <c r="C14" s="2">
        <v>32.152999999999999</v>
      </c>
      <c r="D14" s="2">
        <v>45.618666666666662</v>
      </c>
      <c r="E14" s="2">
        <v>50.592999999999996</v>
      </c>
      <c r="F14" s="2">
        <v>112.16633333333334</v>
      </c>
    </row>
    <row r="16" spans="2:6">
      <c r="B16" t="s">
        <v>21</v>
      </c>
      <c r="C16" s="4" t="s">
        <v>23</v>
      </c>
      <c r="D16" s="4"/>
      <c r="E16" s="4" t="s">
        <v>24</v>
      </c>
      <c r="F16" s="4"/>
    </row>
    <row r="17" spans="2:6">
      <c r="B17" t="s">
        <v>20</v>
      </c>
      <c r="C17" t="s">
        <v>15</v>
      </c>
      <c r="D17" t="s">
        <v>16</v>
      </c>
      <c r="E17" s="1" t="s">
        <v>15</v>
      </c>
      <c r="F17" s="1" t="s">
        <v>16</v>
      </c>
    </row>
    <row r="18" spans="2:6">
      <c r="B18">
        <v>4</v>
      </c>
      <c r="C18" s="2">
        <v>4.5889999999999995</v>
      </c>
      <c r="D18" s="2">
        <v>4.1223333333333336</v>
      </c>
      <c r="E18" s="2">
        <v>4.1209999999999996</v>
      </c>
      <c r="F18" s="2">
        <v>4.6653333333333329</v>
      </c>
    </row>
    <row r="19" spans="2:6">
      <c r="B19">
        <v>8</v>
      </c>
      <c r="C19" s="2">
        <v>11.040666666666667</v>
      </c>
      <c r="D19" s="2">
        <v>16.118333333333336</v>
      </c>
      <c r="E19" s="2">
        <v>6.7866666666666662</v>
      </c>
      <c r="F19" s="2">
        <v>8.64</v>
      </c>
    </row>
    <row r="20" spans="2:6">
      <c r="B20">
        <v>16</v>
      </c>
      <c r="C20" s="2">
        <v>23.608999999999998</v>
      </c>
      <c r="D20" s="2">
        <v>32.928000000000004</v>
      </c>
      <c r="E20" s="2">
        <v>16.722333333333335</v>
      </c>
      <c r="F20" s="2">
        <v>15.236666666666666</v>
      </c>
    </row>
    <row r="21" spans="2:6">
      <c r="B21">
        <v>32</v>
      </c>
      <c r="C21" s="2">
        <v>29.943000000000001</v>
      </c>
      <c r="D21" s="2">
        <v>40.109000000000002</v>
      </c>
      <c r="E21" s="2">
        <v>30.599</v>
      </c>
      <c r="F21" s="2">
        <v>27.613</v>
      </c>
    </row>
    <row r="22" spans="2:6">
      <c r="B22">
        <v>64</v>
      </c>
      <c r="C22" s="2">
        <v>37.977666666666664</v>
      </c>
      <c r="D22" s="2">
        <v>43.992666666666672</v>
      </c>
      <c r="E22" s="2">
        <v>41.574333333333335</v>
      </c>
      <c r="F22" s="2">
        <v>40.938333333333333</v>
      </c>
    </row>
    <row r="23" spans="2:6">
      <c r="B23">
        <v>128</v>
      </c>
      <c r="C23" s="2">
        <v>40.588000000000001</v>
      </c>
      <c r="D23" s="2">
        <v>45.721666666666664</v>
      </c>
      <c r="E23" s="2">
        <v>51.439</v>
      </c>
      <c r="F23" s="2">
        <v>59.381333333333338</v>
      </c>
    </row>
    <row r="24" spans="2:6">
      <c r="B24">
        <v>256</v>
      </c>
      <c r="C24" s="2">
        <v>44.32833333333334</v>
      </c>
      <c r="D24" s="2">
        <v>45.759000000000007</v>
      </c>
      <c r="E24" s="2">
        <v>49.106333333333339</v>
      </c>
      <c r="F24" s="2">
        <v>69.589666666666673</v>
      </c>
    </row>
    <row r="25" spans="2:6">
      <c r="B25">
        <v>512</v>
      </c>
      <c r="C25" s="2">
        <v>44.962666666666657</v>
      </c>
      <c r="D25" s="2">
        <v>48.870666666666665</v>
      </c>
      <c r="E25" s="2">
        <v>45.758333333333333</v>
      </c>
      <c r="F25" s="2">
        <v>77.691666666666663</v>
      </c>
    </row>
    <row r="26" spans="2:6">
      <c r="B26">
        <v>1024</v>
      </c>
      <c r="C26" s="2">
        <v>36.354666666666667</v>
      </c>
      <c r="D26" s="2">
        <v>50.086000000000006</v>
      </c>
      <c r="E26" s="2">
        <v>51.396999999999991</v>
      </c>
      <c r="F26" s="2">
        <v>76.74666666666667</v>
      </c>
    </row>
    <row r="27" spans="2:6">
      <c r="B27">
        <v>2048</v>
      </c>
      <c r="C27" s="2">
        <v>31.431666666666668</v>
      </c>
      <c r="D27" s="2">
        <v>49.845333333333336</v>
      </c>
      <c r="E27" s="2">
        <v>51.169666666666664</v>
      </c>
      <c r="F27" s="2">
        <v>80.602333333333334</v>
      </c>
    </row>
    <row r="29" spans="2:6">
      <c r="B29" t="s">
        <v>22</v>
      </c>
      <c r="C29" s="4" t="s">
        <v>23</v>
      </c>
      <c r="D29" s="4"/>
      <c r="E29" s="4" t="s">
        <v>24</v>
      </c>
      <c r="F29" s="4"/>
    </row>
    <row r="30" spans="2:6">
      <c r="B30" t="s">
        <v>20</v>
      </c>
      <c r="C30" t="s">
        <v>13</v>
      </c>
      <c r="D30" t="s">
        <v>14</v>
      </c>
      <c r="E30" t="s">
        <v>13</v>
      </c>
      <c r="F30" t="s">
        <v>14</v>
      </c>
    </row>
    <row r="31" spans="2:6">
      <c r="B31">
        <v>4</v>
      </c>
      <c r="C31" s="2">
        <v>9.7106666666666666</v>
      </c>
      <c r="D31" s="2">
        <v>12.583666666666666</v>
      </c>
      <c r="E31" s="2">
        <v>5.0869999999999997</v>
      </c>
      <c r="F31" s="2">
        <v>8.5540000000000003</v>
      </c>
    </row>
    <row r="32" spans="2:6">
      <c r="B32">
        <v>8</v>
      </c>
      <c r="C32" s="2">
        <v>17.112666666666666</v>
      </c>
      <c r="D32" s="2">
        <v>21.578666666666667</v>
      </c>
      <c r="E32" s="2">
        <v>11.044333333333332</v>
      </c>
      <c r="F32" s="2">
        <v>13.461999999999998</v>
      </c>
    </row>
    <row r="33" spans="2:6">
      <c r="B33">
        <v>16</v>
      </c>
      <c r="C33" s="2">
        <v>25.565666666666669</v>
      </c>
      <c r="D33" s="2">
        <v>38.087333333333333</v>
      </c>
      <c r="E33" s="2">
        <v>19.59266666666667</v>
      </c>
      <c r="F33" s="2">
        <v>22.959666666666667</v>
      </c>
    </row>
    <row r="34" spans="2:6">
      <c r="B34">
        <v>32</v>
      </c>
      <c r="C34" s="2">
        <v>33.533999999999999</v>
      </c>
      <c r="D34" s="2">
        <v>48.498666666666672</v>
      </c>
      <c r="E34" s="2">
        <v>32.178333333333335</v>
      </c>
      <c r="F34" s="2">
        <v>41.701333333333338</v>
      </c>
    </row>
    <row r="35" spans="2:6">
      <c r="B35">
        <v>64</v>
      </c>
      <c r="C35" s="2">
        <v>39.393000000000001</v>
      </c>
      <c r="D35" s="2">
        <v>47.893333333333338</v>
      </c>
      <c r="E35" s="2">
        <v>39.05833333333333</v>
      </c>
      <c r="F35" s="2">
        <v>73.85733333333333</v>
      </c>
    </row>
    <row r="36" spans="2:6">
      <c r="B36">
        <v>128</v>
      </c>
      <c r="C36" s="2">
        <v>46.265999999999998</v>
      </c>
      <c r="D36" s="2">
        <v>49.082333333333338</v>
      </c>
      <c r="E36" s="2">
        <v>42.043333333333337</v>
      </c>
      <c r="F36" s="2">
        <v>86.609666666666655</v>
      </c>
    </row>
    <row r="37" spans="2:6">
      <c r="B37">
        <v>256</v>
      </c>
      <c r="C37" s="2">
        <v>45.734666666666669</v>
      </c>
      <c r="D37" s="2">
        <v>47.280333333333338</v>
      </c>
      <c r="E37" s="2">
        <v>44.604666666666667</v>
      </c>
      <c r="F37" s="2">
        <v>89.845666666666673</v>
      </c>
    </row>
    <row r="38" spans="2:6">
      <c r="B38">
        <v>512</v>
      </c>
      <c r="C38" s="2">
        <v>46.244999999999997</v>
      </c>
      <c r="D38" s="2">
        <v>48.897333333333336</v>
      </c>
      <c r="E38" s="2">
        <v>43.30833333333333</v>
      </c>
      <c r="F38" s="2">
        <v>90.824333333333342</v>
      </c>
    </row>
    <row r="39" spans="2:6">
      <c r="B39">
        <v>1024</v>
      </c>
      <c r="C39" s="2">
        <v>40.133999999999993</v>
      </c>
      <c r="D39" s="2">
        <v>48.342333333333329</v>
      </c>
      <c r="E39" s="2">
        <v>47.027333333333331</v>
      </c>
      <c r="F39" s="2">
        <v>85.94</v>
      </c>
    </row>
    <row r="40" spans="2:6">
      <c r="B40">
        <v>2048</v>
      </c>
      <c r="C40" s="2">
        <v>33.658999999999999</v>
      </c>
      <c r="D40" s="2">
        <v>49.21200000000001</v>
      </c>
      <c r="E40" s="2">
        <v>49.533666666666669</v>
      </c>
      <c r="F40" s="2">
        <v>92.49666666666667</v>
      </c>
    </row>
  </sheetData>
  <mergeCells count="6">
    <mergeCell ref="E3:F3"/>
    <mergeCell ref="C3:D3"/>
    <mergeCell ref="C16:D16"/>
    <mergeCell ref="E16:F16"/>
    <mergeCell ref="C29:D29"/>
    <mergeCell ref="E29:F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Original</vt:lpstr>
      <vt:lpstr>NewDisk</vt:lpstr>
      <vt:lpstr>Old to New Compare</vt:lpstr>
      <vt:lpstr>Old -&gt; New Compare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M. Auld</dc:creator>
  <cp:lastModifiedBy>Dave Auld</cp:lastModifiedBy>
  <dcterms:created xsi:type="dcterms:W3CDTF">2009-01-25T12:12:12Z</dcterms:created>
  <dcterms:modified xsi:type="dcterms:W3CDTF">2012-02-29T18:04:55Z</dcterms:modified>
</cp:coreProperties>
</file>